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340" windowHeight="6735" tabRatio="915"/>
  </bookViews>
  <sheets>
    <sheet name="List1" sheetId="17" r:id="rId1"/>
    <sheet name="Chyšky" sheetId="2" r:id="rId2"/>
    <sheet name="1. milevsko" sheetId="3" r:id="rId3"/>
    <sheet name="Sobra" sheetId="4" r:id="rId4"/>
    <sheet name="TGM" sheetId="5" r:id="rId5"/>
    <sheet name="Benese" sheetId="6" r:id="rId6"/>
    <sheet name="Protivín" sheetId="7" r:id="rId7"/>
    <sheet name="JKT" sheetId="8" r:id="rId8"/>
    <sheet name="Kovářov" sheetId="9" r:id="rId9"/>
  </sheets>
  <calcPr calcId="145621"/>
</workbook>
</file>

<file path=xl/calcChain.xml><?xml version="1.0" encoding="utf-8"?>
<calcChain xmlns="http://schemas.openxmlformats.org/spreadsheetml/2006/main">
  <c r="B7" i="17" l="1"/>
  <c r="B10" i="17"/>
  <c r="B8" i="17"/>
  <c r="B12" i="17"/>
  <c r="B11" i="17"/>
  <c r="B9" i="17"/>
  <c r="B19" i="17"/>
  <c r="B25" i="17"/>
  <c r="B20" i="17"/>
  <c r="B22" i="17"/>
  <c r="B23" i="17"/>
  <c r="B24" i="17"/>
  <c r="B21" i="17"/>
  <c r="H8" i="2"/>
  <c r="H9" i="2"/>
  <c r="H10" i="2"/>
  <c r="H11" i="2"/>
  <c r="D12" i="2"/>
  <c r="C7" i="17" s="1"/>
  <c r="E12" i="2"/>
  <c r="D7" i="17" s="1"/>
  <c r="F12" i="2"/>
  <c r="E7" i="17" s="1"/>
  <c r="G12" i="2"/>
  <c r="F7" i="17" s="1"/>
  <c r="H16" i="2"/>
  <c r="H17" i="2"/>
  <c r="H18" i="2"/>
  <c r="H19" i="2"/>
  <c r="D20" i="2"/>
  <c r="C19" i="17" s="1"/>
  <c r="E20" i="2"/>
  <c r="D19" i="17" s="1"/>
  <c r="F20" i="2"/>
  <c r="E19" i="17" s="1"/>
  <c r="G20" i="2"/>
  <c r="F19" i="17" s="1"/>
  <c r="H8" i="3"/>
  <c r="H9" i="3"/>
  <c r="H10" i="3"/>
  <c r="H11" i="3"/>
  <c r="D12" i="3"/>
  <c r="C10" i="17" s="1"/>
  <c r="E12" i="3"/>
  <c r="D10" i="17" s="1"/>
  <c r="F12" i="3"/>
  <c r="E10" i="17" s="1"/>
  <c r="G12" i="3"/>
  <c r="F10" i="17" s="1"/>
  <c r="H16" i="3"/>
  <c r="H17" i="3"/>
  <c r="H18" i="3"/>
  <c r="H19" i="3"/>
  <c r="D20" i="3"/>
  <c r="C25" i="17" s="1"/>
  <c r="E20" i="3"/>
  <c r="D25" i="17" s="1"/>
  <c r="F20" i="3"/>
  <c r="E25" i="17" s="1"/>
  <c r="G20" i="3"/>
  <c r="F25" i="17" s="1"/>
  <c r="H8" i="4"/>
  <c r="H9" i="4"/>
  <c r="H10" i="4"/>
  <c r="H11" i="4"/>
  <c r="D12" i="4"/>
  <c r="C8" i="17" s="1"/>
  <c r="E12" i="4"/>
  <c r="D8" i="17" s="1"/>
  <c r="F12" i="4"/>
  <c r="E8" i="17" s="1"/>
  <c r="G12" i="4"/>
  <c r="F8" i="17" s="1"/>
  <c r="H16" i="4"/>
  <c r="H17" i="4"/>
  <c r="H18" i="4"/>
  <c r="H19" i="4"/>
  <c r="D20" i="4"/>
  <c r="C20" i="17" s="1"/>
  <c r="E20" i="4"/>
  <c r="D20" i="17" s="1"/>
  <c r="F20" i="4"/>
  <c r="E20" i="17" s="1"/>
  <c r="G20" i="4"/>
  <c r="F20" i="17" s="1"/>
  <c r="H8" i="5"/>
  <c r="H9" i="5"/>
  <c r="H10" i="5"/>
  <c r="H11" i="5"/>
  <c r="D12" i="5"/>
  <c r="C13" i="17" s="1"/>
  <c r="E12" i="5"/>
  <c r="D13" i="17" s="1"/>
  <c r="F12" i="5"/>
  <c r="E13" i="17" s="1"/>
  <c r="G12" i="5"/>
  <c r="F13" i="17" s="1"/>
  <c r="H12" i="5"/>
  <c r="G13" i="17" s="1"/>
  <c r="H16" i="5"/>
  <c r="H17" i="5"/>
  <c r="H18" i="5"/>
  <c r="H19" i="5"/>
  <c r="D20" i="5"/>
  <c r="C22" i="17" s="1"/>
  <c r="E20" i="5"/>
  <c r="D22" i="17" s="1"/>
  <c r="F20" i="5"/>
  <c r="E22" i="17" s="1"/>
  <c r="G20" i="5"/>
  <c r="H8" i="6"/>
  <c r="H9" i="6"/>
  <c r="H10" i="6"/>
  <c r="H11" i="6"/>
  <c r="D12" i="6"/>
  <c r="C12" i="17" s="1"/>
  <c r="E12" i="6"/>
  <c r="D12" i="17" s="1"/>
  <c r="F12" i="6"/>
  <c r="E12" i="17" s="1"/>
  <c r="G12" i="6"/>
  <c r="H16" i="6"/>
  <c r="H17" i="6"/>
  <c r="H18" i="6"/>
  <c r="H19" i="6"/>
  <c r="D20" i="6"/>
  <c r="C26" i="17" s="1"/>
  <c r="E20" i="6"/>
  <c r="D26" i="17" s="1"/>
  <c r="F20" i="6"/>
  <c r="E26" i="17" s="1"/>
  <c r="G20" i="6"/>
  <c r="F26" i="17" s="1"/>
  <c r="H20" i="6"/>
  <c r="G26" i="17" s="1"/>
  <c r="H8" i="7"/>
  <c r="H9" i="7"/>
  <c r="H10" i="7"/>
  <c r="H11" i="7"/>
  <c r="D12" i="7"/>
  <c r="C14" i="17" s="1"/>
  <c r="E12" i="7"/>
  <c r="D14" i="17" s="1"/>
  <c r="F12" i="7"/>
  <c r="E14" i="17" s="1"/>
  <c r="G12" i="7"/>
  <c r="F14" i="17" s="1"/>
  <c r="H12" i="7"/>
  <c r="G14" i="17" s="1"/>
  <c r="H16" i="7"/>
  <c r="H17" i="7"/>
  <c r="H18" i="7"/>
  <c r="H19" i="7"/>
  <c r="D20" i="7"/>
  <c r="C23" i="17" s="1"/>
  <c r="E20" i="7"/>
  <c r="D23" i="17" s="1"/>
  <c r="F20" i="7"/>
  <c r="E23" i="17" s="1"/>
  <c r="G20" i="7"/>
  <c r="F23" i="17" s="1"/>
  <c r="H8" i="8"/>
  <c r="H9" i="8"/>
  <c r="H10" i="8"/>
  <c r="H11" i="8"/>
  <c r="D12" i="8"/>
  <c r="C11" i="17" s="1"/>
  <c r="E12" i="8"/>
  <c r="D11" i="17" s="1"/>
  <c r="F12" i="8"/>
  <c r="E11" i="17" s="1"/>
  <c r="G12" i="8"/>
  <c r="H16" i="8"/>
  <c r="H17" i="8"/>
  <c r="H18" i="8"/>
  <c r="H19" i="8"/>
  <c r="D20" i="8"/>
  <c r="C24" i="17" s="1"/>
  <c r="E20" i="8"/>
  <c r="D24" i="17" s="1"/>
  <c r="F20" i="8"/>
  <c r="E24" i="17" s="1"/>
  <c r="G20" i="8"/>
  <c r="F24" i="17" s="1"/>
  <c r="H8" i="9"/>
  <c r="H9" i="9"/>
  <c r="H10" i="9"/>
  <c r="H11" i="9"/>
  <c r="D12" i="9"/>
  <c r="C9" i="17" s="1"/>
  <c r="E12" i="9"/>
  <c r="D9" i="17" s="1"/>
  <c r="F12" i="9"/>
  <c r="E9" i="17" s="1"/>
  <c r="G12" i="9"/>
  <c r="F9" i="17" s="1"/>
  <c r="H16" i="9"/>
  <c r="H17" i="9"/>
  <c r="H18" i="9"/>
  <c r="H19" i="9"/>
  <c r="D20" i="9"/>
  <c r="C21" i="17" s="1"/>
  <c r="E20" i="9"/>
  <c r="F20" i="9"/>
  <c r="E21" i="17" s="1"/>
  <c r="G20" i="9"/>
  <c r="H12" i="2" l="1"/>
  <c r="G7" i="17" s="1"/>
  <c r="H20" i="2"/>
  <c r="G19" i="17" s="1"/>
  <c r="H20" i="4"/>
  <c r="G20" i="17" s="1"/>
  <c r="H20" i="7"/>
  <c r="G23" i="17" s="1"/>
  <c r="H20" i="8"/>
  <c r="G24" i="17" s="1"/>
  <c r="H12" i="8"/>
  <c r="G11" i="17" s="1"/>
  <c r="H20" i="3"/>
  <c r="G25" i="17" s="1"/>
  <c r="H12" i="3"/>
  <c r="G10" i="17" s="1"/>
  <c r="H12" i="4"/>
  <c r="G8" i="17" s="1"/>
  <c r="H12" i="6"/>
  <c r="G12" i="17" s="1"/>
  <c r="H12" i="9"/>
  <c r="G9" i="17" s="1"/>
  <c r="H20" i="9"/>
  <c r="G21" i="17" s="1"/>
  <c r="H20" i="5"/>
  <c r="G22" i="17" s="1"/>
</calcChain>
</file>

<file path=xl/sharedStrings.xml><?xml version="1.0" encoding="utf-8"?>
<sst xmlns="http://schemas.openxmlformats.org/spreadsheetml/2006/main" count="389" uniqueCount="100">
  <si>
    <t>Dopravní soutěž mladých cyklistů</t>
  </si>
  <si>
    <t xml:space="preserve">Okresní kolo </t>
  </si>
  <si>
    <t>Základní škola</t>
  </si>
  <si>
    <t>I. kategorie</t>
  </si>
  <si>
    <t>Jméno a příjmení</t>
  </si>
  <si>
    <t>Pravidla silničního provozu</t>
  </si>
  <si>
    <t>Jízda na DDH</t>
  </si>
  <si>
    <t>Jízda zručnosti</t>
  </si>
  <si>
    <t>První pomoc</t>
  </si>
  <si>
    <t>Body celkem</t>
  </si>
  <si>
    <t>Body družstva</t>
  </si>
  <si>
    <t>II. kategorie</t>
  </si>
  <si>
    <t>Pořadí družstev na jednotlivých stanovištích a jejich další postup:</t>
  </si>
  <si>
    <t>Stanoviště:</t>
  </si>
  <si>
    <t>1. Testy z pravidel silničního provozu:</t>
  </si>
  <si>
    <t>2. Jízda na DDH:</t>
  </si>
  <si>
    <t xml:space="preserve"> </t>
  </si>
  <si>
    <t>Výsledková listina " DOPRAVNÍ SOUTĚŽ CYKLISTŮ "</t>
  </si>
  <si>
    <t>ZŠ Chyšky</t>
  </si>
  <si>
    <t>Tereza Kroužková</t>
  </si>
  <si>
    <t>start. číslo červené</t>
  </si>
  <si>
    <t>ZŠ Kovářov</t>
  </si>
  <si>
    <t>ZŠ Chyšky, ZŠ T.G. Masaryka Písek</t>
  </si>
  <si>
    <t>ZŠ J.K.Tyla Písek, ZŠ E. Beneše Písek</t>
  </si>
  <si>
    <t>ZŠ T. Šobra Písek, ZŠ Protivín</t>
  </si>
  <si>
    <t>3. První pomoc</t>
  </si>
  <si>
    <t>4. Jízda zručnosti:</t>
  </si>
  <si>
    <t>(3,4,1)</t>
  </si>
  <si>
    <t>(2,3,4)</t>
  </si>
  <si>
    <t>(4,1,2)</t>
  </si>
  <si>
    <t>(1,2,3)</t>
  </si>
  <si>
    <t>Vojtěch Poslušný</t>
  </si>
  <si>
    <t>Alena Šindelářová</t>
  </si>
  <si>
    <t>Ondřej Škoch</t>
  </si>
  <si>
    <t>ZŠ T. Šobra Písek</t>
  </si>
  <si>
    <t>Patrik Šťastný</t>
  </si>
  <si>
    <t>Matěj Metzner</t>
  </si>
  <si>
    <t>ZŠ T. G. Masaryka Písek</t>
  </si>
  <si>
    <t>ZŠ E. Beneše Písek</t>
  </si>
  <si>
    <t>ZŠ Protivín</t>
  </si>
  <si>
    <t>Anna Bočanová</t>
  </si>
  <si>
    <t>Hana Doubková</t>
  </si>
  <si>
    <t>Tomáš Zdeněk</t>
  </si>
  <si>
    <t>Vítek Průša</t>
  </si>
  <si>
    <t>Josef Jakeš</t>
  </si>
  <si>
    <t>Anna Průšová</t>
  </si>
  <si>
    <t>Levý Jakub</t>
  </si>
  <si>
    <t>Procházka František</t>
  </si>
  <si>
    <t>Zelenková Natálie</t>
  </si>
  <si>
    <t>Pipek Martin</t>
  </si>
  <si>
    <t>Jaroš Tomáš</t>
  </si>
  <si>
    <t>Papežová Dagmar</t>
  </si>
  <si>
    <t xml:space="preserve"> Tomáš Majorenko </t>
  </si>
  <si>
    <t xml:space="preserve">Ondřej Káca </t>
  </si>
  <si>
    <t xml:space="preserve">Nikola Hřebíčková </t>
  </si>
  <si>
    <t xml:space="preserve">Kateřina Taterová </t>
  </si>
  <si>
    <t>I. ZŠ T.G.M. Milevsko</t>
  </si>
  <si>
    <t xml:space="preserve">Ondřej Polanecký </t>
  </si>
  <si>
    <t>Kristýna Moserová</t>
  </si>
  <si>
    <t>David Pešek</t>
  </si>
  <si>
    <t>Matyáš Bartoš</t>
  </si>
  <si>
    <t>Nikola Dadejová</t>
  </si>
  <si>
    <t>Petra Mikátová</t>
  </si>
  <si>
    <t>Jakub Keclík</t>
  </si>
  <si>
    <t>Petr Kulykowec</t>
  </si>
  <si>
    <t>Klára Handrejchová</t>
  </si>
  <si>
    <t>Dagmar Voldánová</t>
  </si>
  <si>
    <t>Roušal Miroslav</t>
  </si>
  <si>
    <t>Lupínková Kateřina</t>
  </si>
  <si>
    <t>Zimová Eliška</t>
  </si>
  <si>
    <t>Vejvoda David</t>
  </si>
  <si>
    <t>J. K. Tyla</t>
  </si>
  <si>
    <t>Dominik Oškera</t>
  </si>
  <si>
    <t>Marek Vlach</t>
  </si>
  <si>
    <t>Adéla Vlašánková</t>
  </si>
  <si>
    <t>Anežka Bečková</t>
  </si>
  <si>
    <t>Tereza Traplová</t>
  </si>
  <si>
    <t>Kristýna Labajová</t>
  </si>
  <si>
    <t>Kovářov</t>
  </si>
  <si>
    <t>I. ZŠ T.G.M. Milevsko, ZŠ Kovářov</t>
  </si>
  <si>
    <t>Kristýna Mrzanová</t>
  </si>
  <si>
    <t>Miroslav Dvořák</t>
  </si>
  <si>
    <t>Viktorie Mandovcová</t>
  </si>
  <si>
    <t>Barbora Vlnová</t>
  </si>
  <si>
    <t>Tomáš Kadeřábek</t>
  </si>
  <si>
    <t>start. číslo žluté</t>
  </si>
  <si>
    <t>Vargová Karolína</t>
  </si>
  <si>
    <t>Káplová Kateřina</t>
  </si>
  <si>
    <t>Vojtěch Štván</t>
  </si>
  <si>
    <t>Tereza Hrubá</t>
  </si>
  <si>
    <t>Pavel Hroch</t>
  </si>
  <si>
    <t>OKRESNÍ KOLO 2013</t>
  </si>
  <si>
    <t>Jednotlivci:</t>
  </si>
  <si>
    <t>1. místo</t>
  </si>
  <si>
    <t>2. místo</t>
  </si>
  <si>
    <t>3. místo</t>
  </si>
  <si>
    <t>II. Kategorie</t>
  </si>
  <si>
    <t>Za správnost</t>
  </si>
  <si>
    <t>DDM Písek</t>
  </si>
  <si>
    <t>Karel Červenka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</si>
</sst>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E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i/>
      <sz val="14"/>
      <name val="Arial CE"/>
      <family val="2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1" fillId="0" borderId="0" xfId="0" applyFont="1"/>
    <xf numFmtId="0" fontId="5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1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1" fillId="0" borderId="8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8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0" xfId="0" applyFont="1" applyAlignme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7" fillId="0" borderId="0" xfId="0" applyFont="1"/>
    <xf numFmtId="0" fontId="2" fillId="0" borderId="0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E36" sqref="E36"/>
    </sheetView>
  </sheetViews>
  <sheetFormatPr defaultRowHeight="12.75" x14ac:dyDescent="0.2"/>
  <cols>
    <col min="1" max="1" width="1" customWidth="1"/>
    <col min="2" max="2" width="21.7109375" customWidth="1"/>
  </cols>
  <sheetData>
    <row r="1" spans="1:7" ht="20.25" x14ac:dyDescent="0.3">
      <c r="A1" s="25" t="s">
        <v>17</v>
      </c>
      <c r="B1" s="25"/>
      <c r="C1" s="25"/>
      <c r="D1" s="25"/>
      <c r="E1" s="25"/>
      <c r="F1" s="25"/>
      <c r="G1" s="25"/>
    </row>
    <row r="2" spans="1:7" ht="18.75" x14ac:dyDescent="0.3">
      <c r="A2" s="26" t="s">
        <v>91</v>
      </c>
      <c r="B2" s="26"/>
      <c r="C2" s="26"/>
      <c r="D2" s="26"/>
      <c r="E2" s="26"/>
      <c r="F2" s="26"/>
      <c r="G2" s="26"/>
    </row>
    <row r="5" spans="1:7" ht="16.5" thickBot="1" x14ac:dyDescent="0.3">
      <c r="B5" s="2" t="s">
        <v>3</v>
      </c>
    </row>
    <row r="6" spans="1:7" ht="39" thickBot="1" x14ac:dyDescent="0.25">
      <c r="B6" s="21" t="s">
        <v>2</v>
      </c>
      <c r="C6" s="18" t="s">
        <v>5</v>
      </c>
      <c r="D6" s="17" t="s">
        <v>6</v>
      </c>
      <c r="E6" s="18" t="s">
        <v>7</v>
      </c>
      <c r="F6" s="18" t="s">
        <v>8</v>
      </c>
      <c r="G6" s="19" t="s">
        <v>9</v>
      </c>
    </row>
    <row r="7" spans="1:7" x14ac:dyDescent="0.2">
      <c r="B7" s="29" t="str">
        <f>Chyšky!$C$4</f>
        <v>ZŠ Chyšky</v>
      </c>
      <c r="C7" s="30">
        <f>Chyšky!D12</f>
        <v>50</v>
      </c>
      <c r="D7" s="30">
        <f>Chyšky!E12</f>
        <v>35</v>
      </c>
      <c r="E7" s="30">
        <f>Chyšky!F12</f>
        <v>65</v>
      </c>
      <c r="F7" s="30">
        <f>Chyšky!G12</f>
        <v>2</v>
      </c>
      <c r="G7" s="31">
        <f>Chyšky!H12</f>
        <v>152</v>
      </c>
    </row>
    <row r="8" spans="1:7" x14ac:dyDescent="0.2">
      <c r="B8" s="32" t="str">
        <f>Sobra!$C$4</f>
        <v>ZŠ T. Šobra Písek</v>
      </c>
      <c r="C8" s="33">
        <f>Sobra!D12</f>
        <v>80</v>
      </c>
      <c r="D8" s="33">
        <f>Sobra!E12</f>
        <v>20</v>
      </c>
      <c r="E8" s="33">
        <f>Sobra!F12</f>
        <v>86</v>
      </c>
      <c r="F8" s="33">
        <f>Sobra!G12</f>
        <v>1</v>
      </c>
      <c r="G8" s="34">
        <f>Sobra!H12</f>
        <v>187</v>
      </c>
    </row>
    <row r="9" spans="1:7" x14ac:dyDescent="0.2">
      <c r="B9" s="32" t="str">
        <f>Kovářov!$C$4</f>
        <v>Kovářov</v>
      </c>
      <c r="C9" s="33">
        <f>Kovářov!D12</f>
        <v>125</v>
      </c>
      <c r="D9" s="33">
        <f>Kovářov!E12</f>
        <v>30</v>
      </c>
      <c r="E9" s="33">
        <f>Kovářov!F12</f>
        <v>45</v>
      </c>
      <c r="F9" s="33">
        <f>Kovářov!G12</f>
        <v>1</v>
      </c>
      <c r="G9" s="34">
        <f>Kovářov!H12</f>
        <v>201</v>
      </c>
    </row>
    <row r="10" spans="1:7" x14ac:dyDescent="0.2">
      <c r="B10" s="32" t="str">
        <f>'1. milevsko'!$C$4</f>
        <v>I. ZŠ T.G.M. Milevsko</v>
      </c>
      <c r="C10" s="33">
        <f>'1. milevsko'!D12</f>
        <v>94</v>
      </c>
      <c r="D10" s="33">
        <f>'1. milevsko'!E12</f>
        <v>35</v>
      </c>
      <c r="E10" s="33">
        <f>'1. milevsko'!F12</f>
        <v>89</v>
      </c>
      <c r="F10" s="33">
        <f>'1. milevsko'!G12</f>
        <v>2</v>
      </c>
      <c r="G10" s="34">
        <f>'1. milevsko'!H12</f>
        <v>220</v>
      </c>
    </row>
    <row r="11" spans="1:7" x14ac:dyDescent="0.2">
      <c r="B11" s="32" t="str">
        <f>JKT!$C$4</f>
        <v>J. K. Tyla</v>
      </c>
      <c r="C11" s="33">
        <f>JKT!D12</f>
        <v>110</v>
      </c>
      <c r="D11" s="33">
        <f>JKT!E12</f>
        <v>55</v>
      </c>
      <c r="E11" s="33">
        <f>JKT!F12</f>
        <v>91</v>
      </c>
      <c r="F11" s="33">
        <v>0</v>
      </c>
      <c r="G11" s="34">
        <f>JKT!H12</f>
        <v>256</v>
      </c>
    </row>
    <row r="12" spans="1:7" ht="13.5" thickBot="1" x14ac:dyDescent="0.25">
      <c r="B12" s="35" t="str">
        <f>Benese!$C$4</f>
        <v>ZŠ E. Beneše Písek</v>
      </c>
      <c r="C12" s="36">
        <f>Benese!D12</f>
        <v>120</v>
      </c>
      <c r="D12" s="36">
        <f>Benese!E12</f>
        <v>105</v>
      </c>
      <c r="E12" s="36">
        <f>Benese!F12</f>
        <v>59</v>
      </c>
      <c r="F12" s="36">
        <v>0</v>
      </c>
      <c r="G12" s="37">
        <f>Benese!H12</f>
        <v>284</v>
      </c>
    </row>
    <row r="13" spans="1:7" x14ac:dyDescent="0.2">
      <c r="C13" t="str">
        <f>TGM!D12</f>
        <v xml:space="preserve"> </v>
      </c>
      <c r="D13" t="str">
        <f>TGM!E12</f>
        <v xml:space="preserve"> </v>
      </c>
      <c r="E13" t="str">
        <f>TGM!F12</f>
        <v xml:space="preserve"> </v>
      </c>
      <c r="F13" t="str">
        <f>TGM!G12</f>
        <v xml:space="preserve"> </v>
      </c>
      <c r="G13" t="str">
        <f>TGM!H12</f>
        <v xml:space="preserve"> </v>
      </c>
    </row>
    <row r="14" spans="1:7" x14ac:dyDescent="0.2">
      <c r="C14" t="str">
        <f>Protivín!D12</f>
        <v xml:space="preserve"> </v>
      </c>
      <c r="D14" t="str">
        <f>Protivín!E12</f>
        <v xml:space="preserve"> </v>
      </c>
      <c r="E14" t="str">
        <f>Protivín!F12</f>
        <v xml:space="preserve"> </v>
      </c>
      <c r="F14" t="str">
        <f>Protivín!G12</f>
        <v xml:space="preserve"> </v>
      </c>
      <c r="G14" t="str">
        <f>Protivín!H12</f>
        <v xml:space="preserve"> </v>
      </c>
    </row>
    <row r="17" spans="2:7" ht="16.5" thickBot="1" x14ac:dyDescent="0.3">
      <c r="B17" s="2" t="s">
        <v>11</v>
      </c>
    </row>
    <row r="18" spans="2:7" ht="39" thickBot="1" x14ac:dyDescent="0.25">
      <c r="B18" s="21" t="s">
        <v>2</v>
      </c>
      <c r="C18" s="18" t="s">
        <v>5</v>
      </c>
      <c r="D18" s="17" t="s">
        <v>6</v>
      </c>
      <c r="E18" s="18" t="s">
        <v>7</v>
      </c>
      <c r="F18" s="18" t="s">
        <v>8</v>
      </c>
      <c r="G18" s="19" t="s">
        <v>9</v>
      </c>
    </row>
    <row r="19" spans="2:7" x14ac:dyDescent="0.2">
      <c r="B19" s="29" t="str">
        <f>Chyšky!$C$4</f>
        <v>ZŠ Chyšky</v>
      </c>
      <c r="C19" s="30">
        <f>Chyšky!D20</f>
        <v>30</v>
      </c>
      <c r="D19" s="30">
        <f>Chyšky!E20</f>
        <v>10</v>
      </c>
      <c r="E19" s="30">
        <f>Chyšky!F20</f>
        <v>29</v>
      </c>
      <c r="F19" s="30">
        <f>Chyšky!G20</f>
        <v>1</v>
      </c>
      <c r="G19" s="31">
        <f>Chyšky!H20</f>
        <v>70</v>
      </c>
    </row>
    <row r="20" spans="2:7" x14ac:dyDescent="0.2">
      <c r="B20" s="32" t="str">
        <f>Sobra!$C$4</f>
        <v>ZŠ T. Šobra Písek</v>
      </c>
      <c r="C20" s="33">
        <f>Sobra!D20</f>
        <v>50</v>
      </c>
      <c r="D20" s="33">
        <f>Sobra!E20</f>
        <v>10</v>
      </c>
      <c r="E20" s="33">
        <f>Sobra!F20</f>
        <v>27</v>
      </c>
      <c r="F20" s="33">
        <f>Sobra!G20</f>
        <v>1</v>
      </c>
      <c r="G20" s="34">
        <f>Sobra!H20</f>
        <v>88</v>
      </c>
    </row>
    <row r="21" spans="2:7" x14ac:dyDescent="0.2">
      <c r="B21" s="32" t="str">
        <f>Kovářov!$C$4</f>
        <v>Kovářov</v>
      </c>
      <c r="C21" s="33">
        <f>Kovářov!D20</f>
        <v>50</v>
      </c>
      <c r="D21" s="33">
        <v>0</v>
      </c>
      <c r="E21" s="33">
        <f>Kovářov!F20</f>
        <v>40</v>
      </c>
      <c r="F21" s="33">
        <v>0</v>
      </c>
      <c r="G21" s="34">
        <f>Kovářov!H20</f>
        <v>90</v>
      </c>
    </row>
    <row r="22" spans="2:7" x14ac:dyDescent="0.2">
      <c r="B22" s="32" t="str">
        <f>TGM!$C$4</f>
        <v>ZŠ T. G. Masaryka Písek</v>
      </c>
      <c r="C22" s="33">
        <f>TGM!D20</f>
        <v>55</v>
      </c>
      <c r="D22" s="33">
        <f>TGM!E20</f>
        <v>5</v>
      </c>
      <c r="E22" s="33">
        <f>TGM!F20</f>
        <v>41</v>
      </c>
      <c r="F22" s="33">
        <v>0</v>
      </c>
      <c r="G22" s="34">
        <f>TGM!H20</f>
        <v>101</v>
      </c>
    </row>
    <row r="23" spans="2:7" x14ac:dyDescent="0.2">
      <c r="B23" s="32" t="str">
        <f>Protivín!$C$4</f>
        <v>ZŠ Protivín</v>
      </c>
      <c r="C23" s="33">
        <f>Protivín!D20</f>
        <v>75</v>
      </c>
      <c r="D23" s="33">
        <f>Protivín!E20</f>
        <v>30</v>
      </c>
      <c r="E23" s="33">
        <f>Protivín!F20</f>
        <v>21</v>
      </c>
      <c r="F23" s="33">
        <f>Protivín!G20</f>
        <v>2</v>
      </c>
      <c r="G23" s="34">
        <f>Protivín!H20</f>
        <v>128</v>
      </c>
    </row>
    <row r="24" spans="2:7" x14ac:dyDescent="0.2">
      <c r="B24" s="32" t="str">
        <f>JKT!$C$4</f>
        <v>J. K. Tyla</v>
      </c>
      <c r="C24" s="33">
        <f>JKT!D20</f>
        <v>80</v>
      </c>
      <c r="D24" s="33">
        <f>JKT!E20</f>
        <v>15</v>
      </c>
      <c r="E24" s="33">
        <f>JKT!F20</f>
        <v>49</v>
      </c>
      <c r="F24" s="33">
        <f>JKT!G20</f>
        <v>1</v>
      </c>
      <c r="G24" s="34">
        <f>JKT!H20</f>
        <v>145</v>
      </c>
    </row>
    <row r="25" spans="2:7" ht="13.5" thickBot="1" x14ac:dyDescent="0.25">
      <c r="B25" s="35" t="str">
        <f>'1. milevsko'!$C$4</f>
        <v>I. ZŠ T.G.M. Milevsko</v>
      </c>
      <c r="C25" s="36">
        <f>'1. milevsko'!D20</f>
        <v>115</v>
      </c>
      <c r="D25" s="36">
        <f>'1. milevsko'!E20</f>
        <v>30</v>
      </c>
      <c r="E25" s="36">
        <f>'1. milevsko'!F20</f>
        <v>44</v>
      </c>
      <c r="F25" s="36">
        <f>'1. milevsko'!G20</f>
        <v>4</v>
      </c>
      <c r="G25" s="37">
        <f>'1. milevsko'!H20</f>
        <v>193</v>
      </c>
    </row>
    <row r="26" spans="2:7" x14ac:dyDescent="0.2">
      <c r="C26" t="str">
        <f>Benese!D20</f>
        <v xml:space="preserve"> </v>
      </c>
      <c r="D26" t="str">
        <f>Benese!E20</f>
        <v xml:space="preserve"> </v>
      </c>
      <c r="E26" t="str">
        <f>Benese!F20</f>
        <v xml:space="preserve"> </v>
      </c>
      <c r="F26" t="str">
        <f>Benese!G20</f>
        <v xml:space="preserve"> </v>
      </c>
      <c r="G26" t="str">
        <f>Benese!H20</f>
        <v xml:space="preserve"> </v>
      </c>
    </row>
    <row r="28" spans="2:7" x14ac:dyDescent="0.2">
      <c r="B28" s="38" t="s">
        <v>92</v>
      </c>
    </row>
    <row r="30" spans="2:7" x14ac:dyDescent="0.2">
      <c r="B30" t="s">
        <v>3</v>
      </c>
    </row>
    <row r="32" spans="2:7" x14ac:dyDescent="0.2">
      <c r="B32" t="s">
        <v>93</v>
      </c>
      <c r="C32" t="s">
        <v>63</v>
      </c>
      <c r="E32" t="s">
        <v>38</v>
      </c>
    </row>
    <row r="33" spans="2:5" x14ac:dyDescent="0.2">
      <c r="B33" t="s">
        <v>94</v>
      </c>
      <c r="C33" t="s">
        <v>41</v>
      </c>
      <c r="E33" t="s">
        <v>18</v>
      </c>
    </row>
    <row r="34" spans="2:5" x14ac:dyDescent="0.2">
      <c r="B34" t="s">
        <v>95</v>
      </c>
      <c r="C34" t="s">
        <v>42</v>
      </c>
      <c r="E34" t="s">
        <v>18</v>
      </c>
    </row>
    <row r="37" spans="2:5" x14ac:dyDescent="0.2">
      <c r="B37" t="s">
        <v>96</v>
      </c>
    </row>
    <row r="39" spans="2:5" x14ac:dyDescent="0.2">
      <c r="B39" t="s">
        <v>93</v>
      </c>
      <c r="C39" t="s">
        <v>33</v>
      </c>
      <c r="E39" t="s">
        <v>21</v>
      </c>
    </row>
    <row r="40" spans="2:5" x14ac:dyDescent="0.2">
      <c r="B40" t="s">
        <v>94</v>
      </c>
      <c r="C40" t="s">
        <v>84</v>
      </c>
      <c r="E40" t="s">
        <v>21</v>
      </c>
    </row>
    <row r="41" spans="2:5" x14ac:dyDescent="0.2">
      <c r="B41" t="s">
        <v>95</v>
      </c>
      <c r="C41" s="39" t="s">
        <v>69</v>
      </c>
      <c r="E41" t="s">
        <v>39</v>
      </c>
    </row>
    <row r="42" spans="2:5" x14ac:dyDescent="0.2">
      <c r="B42" t="s">
        <v>95</v>
      </c>
      <c r="C42" s="39" t="s">
        <v>35</v>
      </c>
      <c r="E42" t="s">
        <v>34</v>
      </c>
    </row>
    <row r="45" spans="2:5" x14ac:dyDescent="0.2">
      <c r="B45" t="s">
        <v>97</v>
      </c>
      <c r="E45" t="s">
        <v>99</v>
      </c>
    </row>
    <row r="46" spans="2:5" x14ac:dyDescent="0.2">
      <c r="E46" t="s">
        <v>98</v>
      </c>
    </row>
  </sheetData>
  <sortState ref="B26:G40">
    <sortCondition ref="G26"/>
  </sortState>
  <mergeCells count="1">
    <mergeCell ref="A2:G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B9" sqref="B9:B10"/>
    </sheetView>
  </sheetViews>
  <sheetFormatPr defaultRowHeight="12.75" x14ac:dyDescent="0.2"/>
  <cols>
    <col min="1" max="1" width="1.140625" customWidth="1"/>
    <col min="2" max="2" width="25.140625" customWidth="1"/>
    <col min="3" max="3" width="7.7109375" customWidth="1"/>
    <col min="4" max="6" width="8.7109375" customWidth="1"/>
    <col min="7" max="7" width="9.42578125" customWidth="1"/>
    <col min="8" max="8" width="8.7109375" customWidth="1"/>
  </cols>
  <sheetData>
    <row r="1" spans="1:8" ht="20.25" x14ac:dyDescent="0.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4" spans="1:8" ht="18" x14ac:dyDescent="0.25">
      <c r="A4" s="1" t="s">
        <v>2</v>
      </c>
      <c r="C4" s="20" t="s">
        <v>18</v>
      </c>
    </row>
    <row r="6" spans="1:8" ht="16.5" thickBot="1" x14ac:dyDescent="0.3">
      <c r="A6" s="2" t="s">
        <v>3</v>
      </c>
      <c r="B6" s="2"/>
    </row>
    <row r="7" spans="1:8" ht="48" thickBot="1" x14ac:dyDescent="0.25">
      <c r="B7" s="16" t="s">
        <v>4</v>
      </c>
      <c r="C7" s="17" t="s">
        <v>85</v>
      </c>
      <c r="D7" s="18" t="s">
        <v>5</v>
      </c>
      <c r="E7" s="17" t="s">
        <v>6</v>
      </c>
      <c r="F7" s="18" t="s">
        <v>7</v>
      </c>
      <c r="G7" s="18" t="s">
        <v>8</v>
      </c>
      <c r="H7" s="19" t="s">
        <v>9</v>
      </c>
    </row>
    <row r="8" spans="1:8" ht="18" x14ac:dyDescent="0.25">
      <c r="B8" s="22" t="s">
        <v>40</v>
      </c>
      <c r="C8" s="13">
        <v>3</v>
      </c>
      <c r="D8" s="13">
        <v>35</v>
      </c>
      <c r="E8" s="13">
        <v>20</v>
      </c>
      <c r="F8" s="13">
        <v>16</v>
      </c>
      <c r="G8" s="14">
        <v>2</v>
      </c>
      <c r="H8" s="15">
        <f>IF(SUM(D8:G8)=0," ",SUM(D8:G8))</f>
        <v>73</v>
      </c>
    </row>
    <row r="9" spans="1:8" ht="18" x14ac:dyDescent="0.25">
      <c r="B9" s="23" t="s">
        <v>41</v>
      </c>
      <c r="C9" s="4">
        <v>4</v>
      </c>
      <c r="D9" s="4">
        <v>0</v>
      </c>
      <c r="E9" s="4">
        <v>5</v>
      </c>
      <c r="F9" s="4">
        <v>16</v>
      </c>
      <c r="G9" s="5">
        <v>0</v>
      </c>
      <c r="H9" s="6">
        <f>IF(SUM(D9:G9)=0," ",SUM(D9:G9))</f>
        <v>21</v>
      </c>
    </row>
    <row r="10" spans="1:8" ht="18" x14ac:dyDescent="0.25">
      <c r="B10" s="23" t="s">
        <v>42</v>
      </c>
      <c r="C10" s="4">
        <v>5</v>
      </c>
      <c r="D10" s="4">
        <v>0</v>
      </c>
      <c r="E10" s="4">
        <v>5</v>
      </c>
      <c r="F10" s="4">
        <v>19</v>
      </c>
      <c r="G10" s="5">
        <v>0</v>
      </c>
      <c r="H10" s="6">
        <f>IF(SUM(D10:G10)=0," ",SUM(D10:G10))</f>
        <v>24</v>
      </c>
    </row>
    <row r="11" spans="1:8" ht="18.75" thickBot="1" x14ac:dyDescent="0.3">
      <c r="B11" s="24" t="s">
        <v>43</v>
      </c>
      <c r="C11" s="7">
        <v>9</v>
      </c>
      <c r="D11" s="7">
        <v>15</v>
      </c>
      <c r="E11" s="7">
        <v>5</v>
      </c>
      <c r="F11" s="7">
        <v>14</v>
      </c>
      <c r="G11" s="8">
        <v>0</v>
      </c>
      <c r="H11" s="9">
        <f>IF(SUM(D11:G11)=0," ",SUM(D11:G11))</f>
        <v>34</v>
      </c>
    </row>
    <row r="12" spans="1:8" ht="18.75" thickBot="1" x14ac:dyDescent="0.3">
      <c r="B12" s="10" t="s">
        <v>10</v>
      </c>
      <c r="C12" s="11"/>
      <c r="D12" s="12">
        <f t="shared" ref="D12:H12" si="0">IF(SUM(D8:D11)=0," ",SUM(D8:D11))</f>
        <v>50</v>
      </c>
      <c r="E12" s="11">
        <f t="shared" si="0"/>
        <v>35</v>
      </c>
      <c r="F12" s="12">
        <f t="shared" si="0"/>
        <v>65</v>
      </c>
      <c r="G12" s="12">
        <f t="shared" si="0"/>
        <v>2</v>
      </c>
      <c r="H12" s="3">
        <f t="shared" si="0"/>
        <v>152</v>
      </c>
    </row>
    <row r="14" spans="1:8" ht="16.5" thickBot="1" x14ac:dyDescent="0.3">
      <c r="B14" s="2" t="s">
        <v>11</v>
      </c>
    </row>
    <row r="15" spans="1:8" ht="48" thickBot="1" x14ac:dyDescent="0.25">
      <c r="B15" s="16" t="s">
        <v>4</v>
      </c>
      <c r="C15" s="17" t="s">
        <v>20</v>
      </c>
      <c r="D15" s="18" t="s">
        <v>5</v>
      </c>
      <c r="E15" s="17" t="s">
        <v>6</v>
      </c>
      <c r="F15" s="18" t="s">
        <v>7</v>
      </c>
      <c r="G15" s="18" t="s">
        <v>8</v>
      </c>
      <c r="H15" s="19" t="s">
        <v>9</v>
      </c>
    </row>
    <row r="16" spans="1:8" ht="18" x14ac:dyDescent="0.25">
      <c r="B16" s="22" t="s">
        <v>44</v>
      </c>
      <c r="C16" s="13">
        <v>1</v>
      </c>
      <c r="D16" s="13">
        <v>0</v>
      </c>
      <c r="E16" s="13">
        <v>10</v>
      </c>
      <c r="F16" s="13">
        <v>2</v>
      </c>
      <c r="G16" s="14">
        <v>1</v>
      </c>
      <c r="H16" s="15">
        <f>IF(SUM(D16:G16)=0," ",SUM(D16:G16))</f>
        <v>13</v>
      </c>
    </row>
    <row r="17" spans="2:8" ht="18" x14ac:dyDescent="0.25">
      <c r="B17" s="23" t="s">
        <v>88</v>
      </c>
      <c r="C17" s="4">
        <v>2</v>
      </c>
      <c r="D17" s="4">
        <v>20</v>
      </c>
      <c r="E17" s="4">
        <v>0</v>
      </c>
      <c r="F17" s="4">
        <v>2</v>
      </c>
      <c r="G17" s="5">
        <v>0</v>
      </c>
      <c r="H17" s="6">
        <f>IF(SUM(D17:G17)=0," ",SUM(D17:G17))</f>
        <v>22</v>
      </c>
    </row>
    <row r="18" spans="2:8" ht="18" x14ac:dyDescent="0.25">
      <c r="B18" s="23" t="s">
        <v>45</v>
      </c>
      <c r="C18" s="4">
        <v>3</v>
      </c>
      <c r="D18" s="4">
        <v>10</v>
      </c>
      <c r="E18" s="4">
        <v>0</v>
      </c>
      <c r="F18" s="4">
        <v>9</v>
      </c>
      <c r="G18" s="5">
        <v>0</v>
      </c>
      <c r="H18" s="6">
        <f>IF(SUM(D18:G18)=0," ",SUM(D18:G18))</f>
        <v>19</v>
      </c>
    </row>
    <row r="19" spans="2:8" ht="18.75" thickBot="1" x14ac:dyDescent="0.3">
      <c r="B19" s="24" t="s">
        <v>19</v>
      </c>
      <c r="C19" s="7">
        <v>4</v>
      </c>
      <c r="D19" s="7">
        <v>0</v>
      </c>
      <c r="E19" s="7">
        <v>0</v>
      </c>
      <c r="F19" s="7">
        <v>16</v>
      </c>
      <c r="G19" s="8">
        <v>0</v>
      </c>
      <c r="H19" s="9">
        <f>IF(SUM(D19:G19)=0," ",SUM(D19:G19))</f>
        <v>16</v>
      </c>
    </row>
    <row r="20" spans="2:8" ht="18.75" thickBot="1" x14ac:dyDescent="0.3">
      <c r="B20" s="10" t="s">
        <v>10</v>
      </c>
      <c r="C20" s="11"/>
      <c r="D20" s="12">
        <f t="shared" ref="D20:H20" si="1">IF(SUM(D16:D19)=0," ",SUM(D16:D19))</f>
        <v>30</v>
      </c>
      <c r="E20" s="11">
        <f t="shared" si="1"/>
        <v>10</v>
      </c>
      <c r="F20" s="12">
        <f t="shared" si="1"/>
        <v>29</v>
      </c>
      <c r="G20" s="12">
        <f t="shared" si="1"/>
        <v>1</v>
      </c>
      <c r="H20" s="3">
        <f t="shared" si="1"/>
        <v>70</v>
      </c>
    </row>
    <row r="23" spans="2:8" ht="15.75" x14ac:dyDescent="0.25">
      <c r="B23" s="2" t="s">
        <v>12</v>
      </c>
    </row>
    <row r="25" spans="2:8" ht="15.75" x14ac:dyDescent="0.25">
      <c r="B25" s="2" t="s">
        <v>13</v>
      </c>
    </row>
    <row r="26" spans="2:8" x14ac:dyDescent="0.2">
      <c r="B26" t="s">
        <v>14</v>
      </c>
      <c r="D26" t="s">
        <v>22</v>
      </c>
      <c r="H26" t="s">
        <v>28</v>
      </c>
    </row>
    <row r="27" spans="2:8" x14ac:dyDescent="0.2">
      <c r="B27" t="s">
        <v>15</v>
      </c>
      <c r="D27" t="s">
        <v>23</v>
      </c>
      <c r="H27" t="s">
        <v>27</v>
      </c>
    </row>
    <row r="28" spans="2:8" x14ac:dyDescent="0.2">
      <c r="B28" t="s">
        <v>25</v>
      </c>
      <c r="D28" t="s">
        <v>24</v>
      </c>
      <c r="H28" t="s">
        <v>29</v>
      </c>
    </row>
    <row r="29" spans="2:8" x14ac:dyDescent="0.2">
      <c r="B29" t="s">
        <v>26</v>
      </c>
      <c r="D29" t="s">
        <v>79</v>
      </c>
      <c r="H29" t="s">
        <v>30</v>
      </c>
    </row>
  </sheetData>
  <mergeCells count="2">
    <mergeCell ref="A1:H1"/>
    <mergeCell ref="A2:H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G20" sqref="G20"/>
    </sheetView>
  </sheetViews>
  <sheetFormatPr defaultRowHeight="12.75" x14ac:dyDescent="0.2"/>
  <cols>
    <col min="1" max="1" width="1.140625" customWidth="1"/>
    <col min="2" max="2" width="25.140625" customWidth="1"/>
    <col min="3" max="3" width="7.7109375" customWidth="1"/>
    <col min="4" max="6" width="8.7109375" customWidth="1"/>
    <col min="7" max="7" width="9.42578125" customWidth="1"/>
    <col min="8" max="8" width="8.7109375" customWidth="1"/>
  </cols>
  <sheetData>
    <row r="1" spans="1:8" ht="20.25" x14ac:dyDescent="0.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4" spans="1:8" ht="18" x14ac:dyDescent="0.25">
      <c r="A4" s="1" t="s">
        <v>2</v>
      </c>
      <c r="C4" s="20" t="s">
        <v>56</v>
      </c>
    </row>
    <row r="6" spans="1:8" ht="16.5" thickBot="1" x14ac:dyDescent="0.3">
      <c r="A6" s="2" t="s">
        <v>3</v>
      </c>
      <c r="B6" s="2"/>
    </row>
    <row r="7" spans="1:8" ht="48" thickBot="1" x14ac:dyDescent="0.25">
      <c r="B7" s="16" t="s">
        <v>4</v>
      </c>
      <c r="C7" s="17" t="s">
        <v>85</v>
      </c>
      <c r="D7" s="18" t="s">
        <v>5</v>
      </c>
      <c r="E7" s="17" t="s">
        <v>6</v>
      </c>
      <c r="F7" s="18" t="s">
        <v>7</v>
      </c>
      <c r="G7" s="18" t="s">
        <v>8</v>
      </c>
      <c r="H7" s="19" t="s">
        <v>9</v>
      </c>
    </row>
    <row r="8" spans="1:8" ht="18" x14ac:dyDescent="0.25">
      <c r="B8" s="22" t="s">
        <v>57</v>
      </c>
      <c r="C8" s="13">
        <v>8</v>
      </c>
      <c r="D8" s="13">
        <v>15</v>
      </c>
      <c r="E8" s="13">
        <v>0</v>
      </c>
      <c r="F8" s="13">
        <v>10</v>
      </c>
      <c r="G8" s="14">
        <v>0</v>
      </c>
      <c r="H8" s="15">
        <f>IF(SUM(D8:G8)=0," ",SUM(D8:G8))</f>
        <v>25</v>
      </c>
    </row>
    <row r="9" spans="1:8" ht="18" x14ac:dyDescent="0.25">
      <c r="B9" s="23" t="s">
        <v>90</v>
      </c>
      <c r="C9" s="4">
        <v>10</v>
      </c>
      <c r="D9" s="4">
        <v>20</v>
      </c>
      <c r="E9" s="4">
        <v>0</v>
      </c>
      <c r="F9" s="4">
        <v>7</v>
      </c>
      <c r="G9" s="5">
        <v>0</v>
      </c>
      <c r="H9" s="6">
        <f>IF(SUM(D9:G9)=0," ",SUM(D9:G9))</f>
        <v>27</v>
      </c>
    </row>
    <row r="10" spans="1:8" ht="18" x14ac:dyDescent="0.25">
      <c r="B10" s="23" t="s">
        <v>89</v>
      </c>
      <c r="C10" s="4">
        <v>11</v>
      </c>
      <c r="D10" s="4">
        <v>45</v>
      </c>
      <c r="E10" s="4">
        <v>25</v>
      </c>
      <c r="F10" s="4">
        <v>45</v>
      </c>
      <c r="G10" s="5">
        <v>2</v>
      </c>
      <c r="H10" s="6">
        <f>IF(SUM(D10:G10)=0," ",SUM(D10:G10))</f>
        <v>117</v>
      </c>
    </row>
    <row r="11" spans="1:8" ht="18.75" thickBot="1" x14ac:dyDescent="0.3">
      <c r="B11" s="24" t="s">
        <v>58</v>
      </c>
      <c r="C11" s="7">
        <v>13</v>
      </c>
      <c r="D11" s="7">
        <v>14</v>
      </c>
      <c r="E11" s="7">
        <v>10</v>
      </c>
      <c r="F11" s="7">
        <v>27</v>
      </c>
      <c r="G11" s="8">
        <v>0</v>
      </c>
      <c r="H11" s="9">
        <f>IF(SUM(D11:G11)=0," ",SUM(D11:G11))</f>
        <v>51</v>
      </c>
    </row>
    <row r="12" spans="1:8" ht="18.75" thickBot="1" x14ac:dyDescent="0.3">
      <c r="B12" s="10" t="s">
        <v>10</v>
      </c>
      <c r="C12" s="11"/>
      <c r="D12" s="12">
        <f t="shared" ref="D12:H12" si="0">IF(SUM(D8:D11)=0," ",SUM(D8:D11))</f>
        <v>94</v>
      </c>
      <c r="E12" s="11">
        <f t="shared" si="0"/>
        <v>35</v>
      </c>
      <c r="F12" s="12">
        <f t="shared" si="0"/>
        <v>89</v>
      </c>
      <c r="G12" s="12">
        <f t="shared" si="0"/>
        <v>2</v>
      </c>
      <c r="H12" s="3">
        <f t="shared" si="0"/>
        <v>220</v>
      </c>
    </row>
    <row r="14" spans="1:8" ht="16.5" thickBot="1" x14ac:dyDescent="0.3">
      <c r="B14" s="2" t="s">
        <v>11</v>
      </c>
    </row>
    <row r="15" spans="1:8" ht="48" thickBot="1" x14ac:dyDescent="0.25">
      <c r="B15" s="16" t="s">
        <v>4</v>
      </c>
      <c r="C15" s="17" t="s">
        <v>20</v>
      </c>
      <c r="D15" s="18" t="s">
        <v>5</v>
      </c>
      <c r="E15" s="17" t="s">
        <v>6</v>
      </c>
      <c r="F15" s="18" t="s">
        <v>7</v>
      </c>
      <c r="G15" s="18" t="s">
        <v>8</v>
      </c>
      <c r="H15" s="19" t="s">
        <v>9</v>
      </c>
    </row>
    <row r="16" spans="1:8" ht="18" x14ac:dyDescent="0.25">
      <c r="B16" s="22" t="s">
        <v>59</v>
      </c>
      <c r="C16" s="13">
        <v>5</v>
      </c>
      <c r="D16" s="13">
        <v>10</v>
      </c>
      <c r="E16" s="13">
        <v>0</v>
      </c>
      <c r="F16" s="13">
        <v>7</v>
      </c>
      <c r="G16" s="14">
        <v>0</v>
      </c>
      <c r="H16" s="15">
        <f>IF(SUM(D16:G16)=0," ",SUM(D16:G16))</f>
        <v>17</v>
      </c>
    </row>
    <row r="17" spans="2:8" ht="18" x14ac:dyDescent="0.25">
      <c r="B17" s="23" t="s">
        <v>60</v>
      </c>
      <c r="C17" s="4">
        <v>6</v>
      </c>
      <c r="D17" s="4">
        <v>20</v>
      </c>
      <c r="E17" s="4">
        <v>10</v>
      </c>
      <c r="F17" s="4">
        <v>16</v>
      </c>
      <c r="G17" s="5">
        <v>0</v>
      </c>
      <c r="H17" s="6">
        <f>IF(SUM(D17:G17)=0," ",SUM(D17:G17))</f>
        <v>46</v>
      </c>
    </row>
    <row r="18" spans="2:8" ht="18" x14ac:dyDescent="0.25">
      <c r="B18" s="23" t="s">
        <v>61</v>
      </c>
      <c r="C18" s="4">
        <v>7</v>
      </c>
      <c r="D18" s="4">
        <v>40</v>
      </c>
      <c r="E18" s="4">
        <v>5</v>
      </c>
      <c r="F18" s="4">
        <v>14</v>
      </c>
      <c r="G18" s="5">
        <v>0</v>
      </c>
      <c r="H18" s="6">
        <f>IF(SUM(D18:G18)=0," ",SUM(D18:G18))</f>
        <v>59</v>
      </c>
    </row>
    <row r="19" spans="2:8" ht="18.75" thickBot="1" x14ac:dyDescent="0.3">
      <c r="B19" s="24" t="s">
        <v>62</v>
      </c>
      <c r="C19" s="7">
        <v>8</v>
      </c>
      <c r="D19" s="7">
        <v>45</v>
      </c>
      <c r="E19" s="7">
        <v>15</v>
      </c>
      <c r="F19" s="7">
        <v>7</v>
      </c>
      <c r="G19" s="8">
        <v>4</v>
      </c>
      <c r="H19" s="9">
        <f>IF(SUM(D19:G19)=0," ",SUM(D19:G19))</f>
        <v>71</v>
      </c>
    </row>
    <row r="20" spans="2:8" ht="18.75" thickBot="1" x14ac:dyDescent="0.3">
      <c r="B20" s="10" t="s">
        <v>10</v>
      </c>
      <c r="C20" s="11"/>
      <c r="D20" s="12">
        <f t="shared" ref="D20:H20" si="1">IF(SUM(D16:D19)=0," ",SUM(D16:D19))</f>
        <v>115</v>
      </c>
      <c r="E20" s="11">
        <f t="shared" si="1"/>
        <v>30</v>
      </c>
      <c r="F20" s="12">
        <f t="shared" si="1"/>
        <v>44</v>
      </c>
      <c r="G20" s="12">
        <f t="shared" si="1"/>
        <v>4</v>
      </c>
      <c r="H20" s="3">
        <f t="shared" si="1"/>
        <v>193</v>
      </c>
    </row>
    <row r="23" spans="2:8" ht="15.75" x14ac:dyDescent="0.25">
      <c r="B23" s="2" t="s">
        <v>12</v>
      </c>
    </row>
    <row r="25" spans="2:8" ht="15.75" x14ac:dyDescent="0.25">
      <c r="B25" s="2" t="s">
        <v>13</v>
      </c>
    </row>
    <row r="26" spans="2:8" x14ac:dyDescent="0.2">
      <c r="B26" t="s">
        <v>14</v>
      </c>
      <c r="D26" t="s">
        <v>22</v>
      </c>
      <c r="H26" t="s">
        <v>28</v>
      </c>
    </row>
    <row r="27" spans="2:8" x14ac:dyDescent="0.2">
      <c r="B27" t="s">
        <v>15</v>
      </c>
      <c r="D27" t="s">
        <v>23</v>
      </c>
      <c r="H27" t="s">
        <v>27</v>
      </c>
    </row>
    <row r="28" spans="2:8" x14ac:dyDescent="0.2">
      <c r="B28" t="s">
        <v>25</v>
      </c>
      <c r="D28" t="s">
        <v>24</v>
      </c>
      <c r="H28" t="s">
        <v>29</v>
      </c>
    </row>
    <row r="29" spans="2:8" x14ac:dyDescent="0.2">
      <c r="B29" t="s">
        <v>26</v>
      </c>
      <c r="D29" t="s">
        <v>79</v>
      </c>
      <c r="H29" t="s">
        <v>30</v>
      </c>
    </row>
  </sheetData>
  <mergeCells count="2">
    <mergeCell ref="A1:H1"/>
    <mergeCell ref="A2:H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B17" sqref="B17"/>
    </sheetView>
  </sheetViews>
  <sheetFormatPr defaultRowHeight="12.75" x14ac:dyDescent="0.2"/>
  <cols>
    <col min="1" max="1" width="1.140625" customWidth="1"/>
    <col min="2" max="2" width="25.140625" customWidth="1"/>
    <col min="3" max="3" width="7.7109375" customWidth="1"/>
    <col min="4" max="6" width="8.7109375" customWidth="1"/>
    <col min="7" max="7" width="9.42578125" customWidth="1"/>
    <col min="8" max="8" width="8.7109375" customWidth="1"/>
  </cols>
  <sheetData>
    <row r="1" spans="1:8" ht="20.25" x14ac:dyDescent="0.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4" spans="1:8" ht="18" x14ac:dyDescent="0.25">
      <c r="A4" s="1" t="s">
        <v>2</v>
      </c>
      <c r="C4" s="20" t="s">
        <v>34</v>
      </c>
    </row>
    <row r="6" spans="1:8" ht="16.5" thickBot="1" x14ac:dyDescent="0.3">
      <c r="A6" s="2" t="s">
        <v>3</v>
      </c>
      <c r="B6" s="2"/>
    </row>
    <row r="7" spans="1:8" ht="48" thickBot="1" x14ac:dyDescent="0.25">
      <c r="B7" s="16" t="s">
        <v>4</v>
      </c>
      <c r="C7" s="17" t="s">
        <v>85</v>
      </c>
      <c r="D7" s="18" t="s">
        <v>5</v>
      </c>
      <c r="E7" s="17" t="s">
        <v>6</v>
      </c>
      <c r="F7" s="18" t="s">
        <v>7</v>
      </c>
      <c r="G7" s="18" t="s">
        <v>8</v>
      </c>
      <c r="H7" s="19" t="s">
        <v>9</v>
      </c>
    </row>
    <row r="8" spans="1:8" ht="18" x14ac:dyDescent="0.25">
      <c r="B8" s="22" t="s">
        <v>72</v>
      </c>
      <c r="C8" s="13">
        <v>14</v>
      </c>
      <c r="D8" s="13">
        <v>10</v>
      </c>
      <c r="E8" s="13">
        <v>0</v>
      </c>
      <c r="F8" s="13">
        <v>19</v>
      </c>
      <c r="G8" s="14">
        <v>0</v>
      </c>
      <c r="H8" s="15">
        <f>IF(SUM(D8:G8)=0," ",SUM(D8:G8))</f>
        <v>29</v>
      </c>
    </row>
    <row r="9" spans="1:8" ht="18" x14ac:dyDescent="0.25">
      <c r="B9" s="23" t="s">
        <v>73</v>
      </c>
      <c r="C9" s="4">
        <v>15</v>
      </c>
      <c r="D9" s="4">
        <v>20</v>
      </c>
      <c r="E9" s="4">
        <v>0</v>
      </c>
      <c r="F9" s="4">
        <v>16</v>
      </c>
      <c r="G9" s="5">
        <v>1</v>
      </c>
      <c r="H9" s="6">
        <f>IF(SUM(D9:G9)=0," ",SUM(D9:G9))</f>
        <v>37</v>
      </c>
    </row>
    <row r="10" spans="1:8" ht="18" x14ac:dyDescent="0.25">
      <c r="B10" s="23" t="s">
        <v>74</v>
      </c>
      <c r="C10" s="4">
        <v>16</v>
      </c>
      <c r="D10" s="4">
        <v>30</v>
      </c>
      <c r="E10" s="4">
        <v>5</v>
      </c>
      <c r="F10" s="4">
        <v>17</v>
      </c>
      <c r="G10" s="5">
        <v>0</v>
      </c>
      <c r="H10" s="6">
        <f>IF(SUM(D10:G10)=0," ",SUM(D10:G10))</f>
        <v>52</v>
      </c>
    </row>
    <row r="11" spans="1:8" ht="18.75" thickBot="1" x14ac:dyDescent="0.3">
      <c r="B11" s="24" t="s">
        <v>75</v>
      </c>
      <c r="C11" s="7">
        <v>17</v>
      </c>
      <c r="D11" s="7">
        <v>20</v>
      </c>
      <c r="E11" s="7">
        <v>15</v>
      </c>
      <c r="F11" s="7">
        <v>34</v>
      </c>
      <c r="G11" s="8">
        <v>0</v>
      </c>
      <c r="H11" s="9">
        <f>IF(SUM(D11:G11)=0," ",SUM(D11:G11))</f>
        <v>69</v>
      </c>
    </row>
    <row r="12" spans="1:8" ht="18.75" thickBot="1" x14ac:dyDescent="0.3">
      <c r="B12" s="10" t="s">
        <v>10</v>
      </c>
      <c r="C12" s="11"/>
      <c r="D12" s="12">
        <f t="shared" ref="D12:H12" si="0">IF(SUM(D8:D11)=0," ",SUM(D8:D11))</f>
        <v>80</v>
      </c>
      <c r="E12" s="11">
        <f t="shared" si="0"/>
        <v>20</v>
      </c>
      <c r="F12" s="12">
        <f t="shared" si="0"/>
        <v>86</v>
      </c>
      <c r="G12" s="12">
        <f t="shared" si="0"/>
        <v>1</v>
      </c>
      <c r="H12" s="3">
        <f t="shared" si="0"/>
        <v>187</v>
      </c>
    </row>
    <row r="14" spans="1:8" ht="16.5" thickBot="1" x14ac:dyDescent="0.3">
      <c r="B14" s="2" t="s">
        <v>11</v>
      </c>
    </row>
    <row r="15" spans="1:8" ht="48" thickBot="1" x14ac:dyDescent="0.25">
      <c r="B15" s="16" t="s">
        <v>4</v>
      </c>
      <c r="C15" s="17" t="s">
        <v>20</v>
      </c>
      <c r="D15" s="18" t="s">
        <v>5</v>
      </c>
      <c r="E15" s="17" t="s">
        <v>6</v>
      </c>
      <c r="F15" s="18" t="s">
        <v>7</v>
      </c>
      <c r="G15" s="18" t="s">
        <v>8</v>
      </c>
      <c r="H15" s="19" t="s">
        <v>9</v>
      </c>
    </row>
    <row r="16" spans="1:8" ht="18" x14ac:dyDescent="0.25">
      <c r="B16" s="22" t="s">
        <v>36</v>
      </c>
      <c r="C16" s="13">
        <v>9</v>
      </c>
      <c r="D16" s="13">
        <v>10</v>
      </c>
      <c r="E16" s="13">
        <v>0</v>
      </c>
      <c r="F16" s="13">
        <v>14</v>
      </c>
      <c r="G16" s="14">
        <v>0</v>
      </c>
      <c r="H16" s="15">
        <f>IF(SUM(D16:G16)=0," ",SUM(D16:G16))</f>
        <v>24</v>
      </c>
    </row>
    <row r="17" spans="2:8" ht="18" x14ac:dyDescent="0.25">
      <c r="B17" s="23" t="s">
        <v>35</v>
      </c>
      <c r="C17" s="4">
        <v>10</v>
      </c>
      <c r="D17" s="4">
        <v>0</v>
      </c>
      <c r="E17" s="4">
        <v>5</v>
      </c>
      <c r="F17" s="4">
        <v>2</v>
      </c>
      <c r="G17" s="5">
        <v>0</v>
      </c>
      <c r="H17" s="6">
        <f>IF(SUM(D17:G17)=0," ",SUM(D17:G17))</f>
        <v>7</v>
      </c>
    </row>
    <row r="18" spans="2:8" ht="18" x14ac:dyDescent="0.25">
      <c r="B18" s="23" t="s">
        <v>76</v>
      </c>
      <c r="C18" s="4">
        <v>11</v>
      </c>
      <c r="D18" s="4">
        <v>30</v>
      </c>
      <c r="E18" s="4">
        <v>5</v>
      </c>
      <c r="F18" s="4">
        <v>7</v>
      </c>
      <c r="G18" s="5">
        <v>1</v>
      </c>
      <c r="H18" s="6">
        <f>IF(SUM(D18:G18)=0," ",SUM(D18:G18))</f>
        <v>43</v>
      </c>
    </row>
    <row r="19" spans="2:8" ht="18.75" thickBot="1" x14ac:dyDescent="0.3">
      <c r="B19" s="24" t="s">
        <v>77</v>
      </c>
      <c r="C19" s="7">
        <v>12</v>
      </c>
      <c r="D19" s="7">
        <v>10</v>
      </c>
      <c r="E19" s="7">
        <v>0</v>
      </c>
      <c r="F19" s="7">
        <v>4</v>
      </c>
      <c r="G19" s="8">
        <v>0</v>
      </c>
      <c r="H19" s="9">
        <f>IF(SUM(D19:G19)=0," ",SUM(D19:G19))</f>
        <v>14</v>
      </c>
    </row>
    <row r="20" spans="2:8" ht="18.75" thickBot="1" x14ac:dyDescent="0.3">
      <c r="B20" s="10" t="s">
        <v>10</v>
      </c>
      <c r="C20" s="11"/>
      <c r="D20" s="12">
        <f t="shared" ref="D20:H20" si="1">IF(SUM(D16:D19)=0," ",SUM(D16:D19))</f>
        <v>50</v>
      </c>
      <c r="E20" s="11">
        <f t="shared" si="1"/>
        <v>10</v>
      </c>
      <c r="F20" s="12">
        <f t="shared" si="1"/>
        <v>27</v>
      </c>
      <c r="G20" s="12">
        <f t="shared" si="1"/>
        <v>1</v>
      </c>
      <c r="H20" s="3">
        <f t="shared" si="1"/>
        <v>88</v>
      </c>
    </row>
    <row r="23" spans="2:8" ht="15.75" x14ac:dyDescent="0.25">
      <c r="B23" s="2" t="s">
        <v>12</v>
      </c>
    </row>
    <row r="25" spans="2:8" ht="15.75" x14ac:dyDescent="0.25">
      <c r="B25" s="2" t="s">
        <v>13</v>
      </c>
    </row>
    <row r="26" spans="2:8" x14ac:dyDescent="0.2">
      <c r="B26" t="s">
        <v>14</v>
      </c>
      <c r="D26" t="s">
        <v>22</v>
      </c>
      <c r="H26" t="s">
        <v>28</v>
      </c>
    </row>
    <row r="27" spans="2:8" x14ac:dyDescent="0.2">
      <c r="B27" t="s">
        <v>15</v>
      </c>
      <c r="D27" t="s">
        <v>23</v>
      </c>
      <c r="H27" t="s">
        <v>27</v>
      </c>
    </row>
    <row r="28" spans="2:8" x14ac:dyDescent="0.2">
      <c r="B28" t="s">
        <v>25</v>
      </c>
      <c r="D28" t="s">
        <v>24</v>
      </c>
      <c r="H28" t="s">
        <v>29</v>
      </c>
    </row>
    <row r="29" spans="2:8" x14ac:dyDescent="0.2">
      <c r="B29" t="s">
        <v>26</v>
      </c>
      <c r="D29" t="s">
        <v>79</v>
      </c>
      <c r="H29" t="s">
        <v>30</v>
      </c>
    </row>
  </sheetData>
  <mergeCells count="2">
    <mergeCell ref="A1:H1"/>
    <mergeCell ref="A2:H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J16" sqref="J16"/>
    </sheetView>
  </sheetViews>
  <sheetFormatPr defaultRowHeight="12.75" x14ac:dyDescent="0.2"/>
  <cols>
    <col min="1" max="1" width="1.140625" customWidth="1"/>
    <col min="2" max="2" width="25.140625" customWidth="1"/>
    <col min="3" max="3" width="7.7109375" customWidth="1"/>
    <col min="4" max="6" width="8.7109375" customWidth="1"/>
    <col min="7" max="7" width="9.42578125" customWidth="1"/>
    <col min="8" max="8" width="8.7109375" customWidth="1"/>
  </cols>
  <sheetData>
    <row r="1" spans="1:8" ht="20.25" x14ac:dyDescent="0.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4" spans="1:8" ht="18" x14ac:dyDescent="0.25">
      <c r="A4" s="1" t="s">
        <v>2</v>
      </c>
      <c r="C4" s="20" t="s">
        <v>37</v>
      </c>
    </row>
    <row r="6" spans="1:8" ht="16.5" thickBot="1" x14ac:dyDescent="0.3">
      <c r="A6" s="2" t="s">
        <v>3</v>
      </c>
      <c r="B6" s="2"/>
    </row>
    <row r="7" spans="1:8" ht="48" thickBot="1" x14ac:dyDescent="0.25">
      <c r="B7" s="16" t="s">
        <v>4</v>
      </c>
      <c r="C7" s="17" t="s">
        <v>85</v>
      </c>
      <c r="D7" s="18" t="s">
        <v>5</v>
      </c>
      <c r="E7" s="17" t="s">
        <v>6</v>
      </c>
      <c r="F7" s="18" t="s">
        <v>7</v>
      </c>
      <c r="G7" s="18" t="s">
        <v>8</v>
      </c>
      <c r="H7" s="19" t="s">
        <v>9</v>
      </c>
    </row>
    <row r="8" spans="1:8" ht="18" x14ac:dyDescent="0.25">
      <c r="B8" s="22"/>
      <c r="C8" s="13"/>
      <c r="D8" s="13"/>
      <c r="E8" s="13" t="s">
        <v>16</v>
      </c>
      <c r="F8" s="13" t="s">
        <v>16</v>
      </c>
      <c r="G8" s="14" t="s">
        <v>16</v>
      </c>
      <c r="H8" s="15" t="str">
        <f>IF(SUM(D8:G8)=0," ",SUM(D8:G8))</f>
        <v xml:space="preserve"> </v>
      </c>
    </row>
    <row r="9" spans="1:8" ht="18" x14ac:dyDescent="0.25">
      <c r="B9" s="23"/>
      <c r="C9" s="4"/>
      <c r="D9" s="4"/>
      <c r="E9" s="4"/>
      <c r="F9" s="4"/>
      <c r="G9" s="5"/>
      <c r="H9" s="6" t="str">
        <f>IF(SUM(D9:G9)=0," ",SUM(D9:G9))</f>
        <v xml:space="preserve"> </v>
      </c>
    </row>
    <row r="10" spans="1:8" ht="18" x14ac:dyDescent="0.25">
      <c r="B10" s="23"/>
      <c r="C10" s="4"/>
      <c r="D10" s="4"/>
      <c r="E10" s="4"/>
      <c r="F10" s="4"/>
      <c r="G10" s="5"/>
      <c r="H10" s="6" t="str">
        <f>IF(SUM(D10:G10)=0," ",SUM(D10:G10))</f>
        <v xml:space="preserve"> </v>
      </c>
    </row>
    <row r="11" spans="1:8" ht="18.75" thickBot="1" x14ac:dyDescent="0.3">
      <c r="B11" s="24"/>
      <c r="C11" s="7"/>
      <c r="D11" s="7"/>
      <c r="E11" s="7"/>
      <c r="F11" s="7"/>
      <c r="G11" s="8"/>
      <c r="H11" s="9" t="str">
        <f>IF(SUM(D11:G11)=0," ",SUM(D11:G11))</f>
        <v xml:space="preserve"> </v>
      </c>
    </row>
    <row r="12" spans="1:8" ht="18.75" thickBot="1" x14ac:dyDescent="0.3">
      <c r="B12" s="10" t="s">
        <v>10</v>
      </c>
      <c r="C12" s="11"/>
      <c r="D12" s="12" t="str">
        <f t="shared" ref="D12:H12" si="0">IF(SUM(D8:D11)=0," ",SUM(D8:D11))</f>
        <v xml:space="preserve"> </v>
      </c>
      <c r="E12" s="11" t="str">
        <f t="shared" si="0"/>
        <v xml:space="preserve"> </v>
      </c>
      <c r="F12" s="12" t="str">
        <f t="shared" si="0"/>
        <v xml:space="preserve"> </v>
      </c>
      <c r="G12" s="12" t="str">
        <f t="shared" si="0"/>
        <v xml:space="preserve"> </v>
      </c>
      <c r="H12" s="3" t="str">
        <f t="shared" si="0"/>
        <v xml:space="preserve"> </v>
      </c>
    </row>
    <row r="14" spans="1:8" ht="16.5" thickBot="1" x14ac:dyDescent="0.3">
      <c r="B14" s="2" t="s">
        <v>11</v>
      </c>
    </row>
    <row r="15" spans="1:8" ht="48" thickBot="1" x14ac:dyDescent="0.25">
      <c r="B15" s="16" t="s">
        <v>4</v>
      </c>
      <c r="C15" s="17" t="s">
        <v>20</v>
      </c>
      <c r="D15" s="18" t="s">
        <v>5</v>
      </c>
      <c r="E15" s="17" t="s">
        <v>6</v>
      </c>
      <c r="F15" s="18" t="s">
        <v>7</v>
      </c>
      <c r="G15" s="18" t="s">
        <v>8</v>
      </c>
      <c r="H15" s="19" t="s">
        <v>9</v>
      </c>
    </row>
    <row r="16" spans="1:8" ht="18" x14ac:dyDescent="0.25">
      <c r="B16" s="22" t="s">
        <v>52</v>
      </c>
      <c r="C16" s="13">
        <v>13</v>
      </c>
      <c r="D16" s="13">
        <v>15</v>
      </c>
      <c r="E16" s="13">
        <v>0</v>
      </c>
      <c r="F16" s="13">
        <v>4</v>
      </c>
      <c r="G16" s="14">
        <v>0</v>
      </c>
      <c r="H16" s="15">
        <f>IF(SUM(D16:G16)=0," ",SUM(D16:G16))</f>
        <v>19</v>
      </c>
    </row>
    <row r="17" spans="2:8" ht="18" x14ac:dyDescent="0.25">
      <c r="B17" s="23" t="s">
        <v>53</v>
      </c>
      <c r="C17" s="4">
        <v>14</v>
      </c>
      <c r="D17" s="4">
        <v>10</v>
      </c>
      <c r="E17" s="4">
        <v>0</v>
      </c>
      <c r="F17" s="4">
        <v>4</v>
      </c>
      <c r="G17" s="5">
        <v>0</v>
      </c>
      <c r="H17" s="6">
        <f>IF(SUM(D17:G17)=0," ",SUM(D17:G17))</f>
        <v>14</v>
      </c>
    </row>
    <row r="18" spans="2:8" ht="18" x14ac:dyDescent="0.25">
      <c r="B18" s="23" t="s">
        <v>54</v>
      </c>
      <c r="C18" s="4">
        <v>15</v>
      </c>
      <c r="D18" s="4">
        <v>10</v>
      </c>
      <c r="E18" s="4">
        <v>5</v>
      </c>
      <c r="F18" s="4">
        <v>4</v>
      </c>
      <c r="G18" s="5">
        <v>0</v>
      </c>
      <c r="H18" s="6">
        <f>IF(SUM(D18:G18)=0," ",SUM(D18:G18))</f>
        <v>19</v>
      </c>
    </row>
    <row r="19" spans="2:8" ht="18.75" thickBot="1" x14ac:dyDescent="0.3">
      <c r="B19" s="24" t="s">
        <v>55</v>
      </c>
      <c r="C19" s="7">
        <v>16</v>
      </c>
      <c r="D19" s="7">
        <v>20</v>
      </c>
      <c r="E19" s="7">
        <v>0</v>
      </c>
      <c r="F19" s="7">
        <v>29</v>
      </c>
      <c r="G19" s="8">
        <v>0</v>
      </c>
      <c r="H19" s="9">
        <f>IF(SUM(D19:G19)=0," ",SUM(D19:G19))</f>
        <v>49</v>
      </c>
    </row>
    <row r="20" spans="2:8" ht="18.75" thickBot="1" x14ac:dyDescent="0.3">
      <c r="B20" s="10" t="s">
        <v>10</v>
      </c>
      <c r="C20" s="11"/>
      <c r="D20" s="12">
        <f t="shared" ref="D20:H20" si="1">IF(SUM(D16:D19)=0," ",SUM(D16:D19))</f>
        <v>55</v>
      </c>
      <c r="E20" s="11">
        <f t="shared" si="1"/>
        <v>5</v>
      </c>
      <c r="F20" s="12">
        <f t="shared" si="1"/>
        <v>41</v>
      </c>
      <c r="G20" s="12" t="str">
        <f t="shared" si="1"/>
        <v xml:space="preserve"> </v>
      </c>
      <c r="H20" s="3">
        <f t="shared" si="1"/>
        <v>101</v>
      </c>
    </row>
    <row r="23" spans="2:8" ht="15.75" x14ac:dyDescent="0.25">
      <c r="B23" s="2" t="s">
        <v>12</v>
      </c>
    </row>
    <row r="25" spans="2:8" ht="15.75" x14ac:dyDescent="0.25">
      <c r="B25" s="2" t="s">
        <v>13</v>
      </c>
    </row>
    <row r="26" spans="2:8" x14ac:dyDescent="0.2">
      <c r="B26" t="s">
        <v>14</v>
      </c>
      <c r="D26" t="s">
        <v>22</v>
      </c>
      <c r="H26" t="s">
        <v>28</v>
      </c>
    </row>
    <row r="27" spans="2:8" x14ac:dyDescent="0.2">
      <c r="B27" t="s">
        <v>15</v>
      </c>
      <c r="D27" t="s">
        <v>23</v>
      </c>
      <c r="H27" t="s">
        <v>27</v>
      </c>
    </row>
    <row r="28" spans="2:8" x14ac:dyDescent="0.2">
      <c r="B28" t="s">
        <v>25</v>
      </c>
      <c r="D28" t="s">
        <v>24</v>
      </c>
      <c r="H28" t="s">
        <v>29</v>
      </c>
    </row>
    <row r="29" spans="2:8" x14ac:dyDescent="0.2">
      <c r="B29" t="s">
        <v>26</v>
      </c>
      <c r="D29" t="s">
        <v>79</v>
      </c>
      <c r="H29" t="s">
        <v>30</v>
      </c>
    </row>
  </sheetData>
  <mergeCells count="2">
    <mergeCell ref="A1:H1"/>
    <mergeCell ref="A2:H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B8" sqref="B8"/>
    </sheetView>
  </sheetViews>
  <sheetFormatPr defaultRowHeight="12.75" x14ac:dyDescent="0.2"/>
  <cols>
    <col min="1" max="1" width="1.140625" customWidth="1"/>
    <col min="2" max="2" width="25.140625" customWidth="1"/>
    <col min="3" max="3" width="7.7109375" customWidth="1"/>
    <col min="4" max="6" width="8.7109375" customWidth="1"/>
    <col min="7" max="7" width="9.42578125" customWidth="1"/>
    <col min="8" max="8" width="8.7109375" customWidth="1"/>
  </cols>
  <sheetData>
    <row r="1" spans="1:8" ht="20.25" x14ac:dyDescent="0.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4" spans="1:8" ht="18" x14ac:dyDescent="0.25">
      <c r="A4" s="1" t="s">
        <v>2</v>
      </c>
      <c r="C4" s="20" t="s">
        <v>38</v>
      </c>
    </row>
    <row r="6" spans="1:8" ht="16.5" thickBot="1" x14ac:dyDescent="0.3">
      <c r="A6" s="2" t="s">
        <v>3</v>
      </c>
      <c r="B6" s="2"/>
    </row>
    <row r="7" spans="1:8" ht="48" thickBot="1" x14ac:dyDescent="0.25">
      <c r="B7" s="16" t="s">
        <v>4</v>
      </c>
      <c r="C7" s="17" t="s">
        <v>85</v>
      </c>
      <c r="D7" s="18" t="s">
        <v>5</v>
      </c>
      <c r="E7" s="17" t="s">
        <v>6</v>
      </c>
      <c r="F7" s="18" t="s">
        <v>7</v>
      </c>
      <c r="G7" s="18" t="s">
        <v>8</v>
      </c>
      <c r="H7" s="19" t="s">
        <v>9</v>
      </c>
    </row>
    <row r="8" spans="1:8" ht="18" x14ac:dyDescent="0.25">
      <c r="B8" s="22" t="s">
        <v>63</v>
      </c>
      <c r="C8" s="13">
        <v>18</v>
      </c>
      <c r="D8" s="13">
        <v>0</v>
      </c>
      <c r="E8" s="13">
        <v>15</v>
      </c>
      <c r="F8" s="13">
        <v>0</v>
      </c>
      <c r="G8" s="14">
        <v>0</v>
      </c>
      <c r="H8" s="15">
        <f>IF(SUM(D8:G8)=0," ",SUM(D8:G8))</f>
        <v>15</v>
      </c>
    </row>
    <row r="9" spans="1:8" ht="18" x14ac:dyDescent="0.25">
      <c r="B9" s="23" t="s">
        <v>64</v>
      </c>
      <c r="C9" s="4">
        <v>19</v>
      </c>
      <c r="D9" s="4">
        <v>35</v>
      </c>
      <c r="E9" s="4">
        <v>25</v>
      </c>
      <c r="F9" s="4">
        <v>13</v>
      </c>
      <c r="G9" s="5">
        <v>0</v>
      </c>
      <c r="H9" s="6">
        <f>IF(SUM(D9:G9)=0," ",SUM(D9:G9))</f>
        <v>73</v>
      </c>
    </row>
    <row r="10" spans="1:8" ht="18" x14ac:dyDescent="0.25">
      <c r="B10" s="23" t="s">
        <v>65</v>
      </c>
      <c r="C10" s="4">
        <v>20</v>
      </c>
      <c r="D10" s="4">
        <v>50</v>
      </c>
      <c r="E10" s="4">
        <v>30</v>
      </c>
      <c r="F10" s="4">
        <v>24</v>
      </c>
      <c r="G10" s="5">
        <v>0</v>
      </c>
      <c r="H10" s="6">
        <f>IF(SUM(D10:G10)=0," ",SUM(D10:G10))</f>
        <v>104</v>
      </c>
    </row>
    <row r="11" spans="1:8" ht="18.75" thickBot="1" x14ac:dyDescent="0.3">
      <c r="B11" s="24" t="s">
        <v>66</v>
      </c>
      <c r="C11" s="7">
        <v>21</v>
      </c>
      <c r="D11" s="7">
        <v>35</v>
      </c>
      <c r="E11" s="7">
        <v>35</v>
      </c>
      <c r="F11" s="7">
        <v>22</v>
      </c>
      <c r="G11" s="8">
        <v>0</v>
      </c>
      <c r="H11" s="9">
        <f>IF(SUM(D11:G11)=0," ",SUM(D11:G11))</f>
        <v>92</v>
      </c>
    </row>
    <row r="12" spans="1:8" ht="18.75" thickBot="1" x14ac:dyDescent="0.3">
      <c r="B12" s="10" t="s">
        <v>10</v>
      </c>
      <c r="C12" s="11"/>
      <c r="D12" s="12">
        <f t="shared" ref="D12:H12" si="0">IF(SUM(D8:D11)=0," ",SUM(D8:D11))</f>
        <v>120</v>
      </c>
      <c r="E12" s="11">
        <f t="shared" si="0"/>
        <v>105</v>
      </c>
      <c r="F12" s="12">
        <f t="shared" si="0"/>
        <v>59</v>
      </c>
      <c r="G12" s="12" t="str">
        <f t="shared" si="0"/>
        <v xml:space="preserve"> </v>
      </c>
      <c r="H12" s="3">
        <f t="shared" si="0"/>
        <v>284</v>
      </c>
    </row>
    <row r="14" spans="1:8" ht="16.5" thickBot="1" x14ac:dyDescent="0.3">
      <c r="B14" s="2" t="s">
        <v>11</v>
      </c>
    </row>
    <row r="15" spans="1:8" ht="48" thickBot="1" x14ac:dyDescent="0.25">
      <c r="B15" s="16" t="s">
        <v>4</v>
      </c>
      <c r="C15" s="17" t="s">
        <v>20</v>
      </c>
      <c r="D15" s="18" t="s">
        <v>5</v>
      </c>
      <c r="E15" s="17" t="s">
        <v>6</v>
      </c>
      <c r="F15" s="18" t="s">
        <v>7</v>
      </c>
      <c r="G15" s="18" t="s">
        <v>8</v>
      </c>
      <c r="H15" s="19" t="s">
        <v>9</v>
      </c>
    </row>
    <row r="16" spans="1:8" ht="18" x14ac:dyDescent="0.25">
      <c r="B16" s="22"/>
      <c r="C16" s="13"/>
      <c r="D16" s="13"/>
      <c r="E16" s="13"/>
      <c r="F16" s="13"/>
      <c r="G16" s="14"/>
      <c r="H16" s="15" t="str">
        <f>IF(SUM(D16:G16)=0," ",SUM(D16:G16))</f>
        <v xml:space="preserve"> </v>
      </c>
    </row>
    <row r="17" spans="2:8" ht="18" x14ac:dyDescent="0.25">
      <c r="B17" s="23"/>
      <c r="C17" s="4"/>
      <c r="D17" s="4"/>
      <c r="E17" s="4"/>
      <c r="F17" s="4"/>
      <c r="G17" s="5"/>
      <c r="H17" s="6" t="str">
        <f>IF(SUM(D17:G17)=0," ",SUM(D17:G17))</f>
        <v xml:space="preserve"> </v>
      </c>
    </row>
    <row r="18" spans="2:8" ht="18" x14ac:dyDescent="0.25">
      <c r="B18" s="23"/>
      <c r="C18" s="4"/>
      <c r="D18" s="4"/>
      <c r="E18" s="4"/>
      <c r="F18" s="4"/>
      <c r="G18" s="5"/>
      <c r="H18" s="6" t="str">
        <f>IF(SUM(D18:G18)=0," ",SUM(D18:G18))</f>
        <v xml:space="preserve"> </v>
      </c>
    </row>
    <row r="19" spans="2:8" ht="18.75" thickBot="1" x14ac:dyDescent="0.3">
      <c r="B19" s="24"/>
      <c r="C19" s="7"/>
      <c r="D19" s="7"/>
      <c r="E19" s="7"/>
      <c r="F19" s="7"/>
      <c r="G19" s="8"/>
      <c r="H19" s="9" t="str">
        <f>IF(SUM(D19:G19)=0," ",SUM(D19:G19))</f>
        <v xml:space="preserve"> </v>
      </c>
    </row>
    <row r="20" spans="2:8" ht="18.75" thickBot="1" x14ac:dyDescent="0.3">
      <c r="B20" s="10" t="s">
        <v>10</v>
      </c>
      <c r="C20" s="11"/>
      <c r="D20" s="12" t="str">
        <f t="shared" ref="D20:H20" si="1">IF(SUM(D16:D19)=0," ",SUM(D16:D19))</f>
        <v xml:space="preserve"> </v>
      </c>
      <c r="E20" s="11" t="str">
        <f t="shared" si="1"/>
        <v xml:space="preserve"> </v>
      </c>
      <c r="F20" s="12" t="str">
        <f t="shared" si="1"/>
        <v xml:space="preserve"> </v>
      </c>
      <c r="G20" s="12" t="str">
        <f t="shared" si="1"/>
        <v xml:space="preserve"> </v>
      </c>
      <c r="H20" s="3" t="str">
        <f t="shared" si="1"/>
        <v xml:space="preserve"> </v>
      </c>
    </row>
    <row r="23" spans="2:8" ht="15.75" x14ac:dyDescent="0.25">
      <c r="B23" s="2" t="s">
        <v>12</v>
      </c>
    </row>
    <row r="25" spans="2:8" ht="15.75" x14ac:dyDescent="0.25">
      <c r="B25" s="2" t="s">
        <v>13</v>
      </c>
    </row>
    <row r="26" spans="2:8" x14ac:dyDescent="0.2">
      <c r="B26" t="s">
        <v>14</v>
      </c>
      <c r="D26" t="s">
        <v>22</v>
      </c>
      <c r="H26" t="s">
        <v>28</v>
      </c>
    </row>
    <row r="27" spans="2:8" x14ac:dyDescent="0.2">
      <c r="B27" t="s">
        <v>15</v>
      </c>
      <c r="D27" t="s">
        <v>23</v>
      </c>
      <c r="H27" t="s">
        <v>27</v>
      </c>
    </row>
    <row r="28" spans="2:8" x14ac:dyDescent="0.2">
      <c r="B28" t="s">
        <v>25</v>
      </c>
      <c r="D28" t="s">
        <v>24</v>
      </c>
      <c r="H28" t="s">
        <v>29</v>
      </c>
    </row>
    <row r="29" spans="2:8" x14ac:dyDescent="0.2">
      <c r="B29" t="s">
        <v>26</v>
      </c>
      <c r="D29" t="s">
        <v>79</v>
      </c>
      <c r="H29" t="s">
        <v>30</v>
      </c>
    </row>
  </sheetData>
  <mergeCells count="2">
    <mergeCell ref="A1:H1"/>
    <mergeCell ref="A2:H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B18" sqref="B18"/>
    </sheetView>
  </sheetViews>
  <sheetFormatPr defaultRowHeight="12.75" x14ac:dyDescent="0.2"/>
  <cols>
    <col min="1" max="1" width="1.140625" customWidth="1"/>
    <col min="2" max="2" width="25.140625" customWidth="1"/>
    <col min="3" max="3" width="7.7109375" customWidth="1"/>
    <col min="4" max="6" width="8.7109375" customWidth="1"/>
    <col min="7" max="7" width="9.42578125" customWidth="1"/>
    <col min="8" max="8" width="8.7109375" customWidth="1"/>
  </cols>
  <sheetData>
    <row r="1" spans="1:8" ht="20.25" x14ac:dyDescent="0.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4" spans="1:8" ht="18" x14ac:dyDescent="0.25">
      <c r="A4" s="1" t="s">
        <v>2</v>
      </c>
      <c r="C4" s="20" t="s">
        <v>39</v>
      </c>
    </row>
    <row r="6" spans="1:8" ht="16.5" thickBot="1" x14ac:dyDescent="0.3">
      <c r="A6" s="2" t="s">
        <v>3</v>
      </c>
      <c r="B6" s="2"/>
    </row>
    <row r="7" spans="1:8" ht="48" thickBot="1" x14ac:dyDescent="0.25">
      <c r="B7" s="16" t="s">
        <v>4</v>
      </c>
      <c r="C7" s="17" t="s">
        <v>85</v>
      </c>
      <c r="D7" s="18" t="s">
        <v>5</v>
      </c>
      <c r="E7" s="17" t="s">
        <v>6</v>
      </c>
      <c r="F7" s="18" t="s">
        <v>7</v>
      </c>
      <c r="G7" s="18" t="s">
        <v>8</v>
      </c>
      <c r="H7" s="19" t="s">
        <v>9</v>
      </c>
    </row>
    <row r="8" spans="1:8" ht="18" x14ac:dyDescent="0.25">
      <c r="B8" s="22"/>
      <c r="C8" s="13"/>
      <c r="D8" s="13"/>
      <c r="E8" s="13" t="s">
        <v>16</v>
      </c>
      <c r="F8" s="13" t="s">
        <v>16</v>
      </c>
      <c r="G8" s="14" t="s">
        <v>16</v>
      </c>
      <c r="H8" s="15" t="str">
        <f>IF(SUM(D8:G8)=0," ",SUM(D8:G8))</f>
        <v xml:space="preserve"> </v>
      </c>
    </row>
    <row r="9" spans="1:8" ht="18" x14ac:dyDescent="0.25">
      <c r="B9" s="23"/>
      <c r="C9" s="4"/>
      <c r="D9" s="4"/>
      <c r="E9" s="4"/>
      <c r="F9" s="4"/>
      <c r="G9" s="5"/>
      <c r="H9" s="6" t="str">
        <f>IF(SUM(D9:G9)=0," ",SUM(D9:G9))</f>
        <v xml:space="preserve"> </v>
      </c>
    </row>
    <row r="10" spans="1:8" ht="18" x14ac:dyDescent="0.25">
      <c r="B10" s="23"/>
      <c r="C10" s="4"/>
      <c r="D10" s="4"/>
      <c r="E10" s="4"/>
      <c r="F10" s="4"/>
      <c r="G10" s="5"/>
      <c r="H10" s="6" t="str">
        <f>IF(SUM(D10:G10)=0," ",SUM(D10:G10))</f>
        <v xml:space="preserve"> </v>
      </c>
    </row>
    <row r="11" spans="1:8" ht="18.75" thickBot="1" x14ac:dyDescent="0.3">
      <c r="B11" s="24"/>
      <c r="C11" s="7"/>
      <c r="D11" s="7"/>
      <c r="E11" s="7"/>
      <c r="F11" s="7"/>
      <c r="G11" s="8"/>
      <c r="H11" s="9" t="str">
        <f>IF(SUM(D11:G11)=0," ",SUM(D11:G11))</f>
        <v xml:space="preserve"> </v>
      </c>
    </row>
    <row r="12" spans="1:8" ht="18.75" thickBot="1" x14ac:dyDescent="0.3">
      <c r="B12" s="10" t="s">
        <v>10</v>
      </c>
      <c r="C12" s="11"/>
      <c r="D12" s="12" t="str">
        <f t="shared" ref="D12:H12" si="0">IF(SUM(D8:D11)=0," ",SUM(D8:D11))</f>
        <v xml:space="preserve"> </v>
      </c>
      <c r="E12" s="11" t="str">
        <f t="shared" si="0"/>
        <v xml:space="preserve"> </v>
      </c>
      <c r="F12" s="12" t="str">
        <f t="shared" si="0"/>
        <v xml:space="preserve"> </v>
      </c>
      <c r="G12" s="12" t="str">
        <f t="shared" si="0"/>
        <v xml:space="preserve"> </v>
      </c>
      <c r="H12" s="3" t="str">
        <f t="shared" si="0"/>
        <v xml:space="preserve"> </v>
      </c>
    </row>
    <row r="14" spans="1:8" ht="16.5" thickBot="1" x14ac:dyDescent="0.3">
      <c r="B14" s="2" t="s">
        <v>11</v>
      </c>
    </row>
    <row r="15" spans="1:8" ht="48" thickBot="1" x14ac:dyDescent="0.25">
      <c r="B15" s="16" t="s">
        <v>4</v>
      </c>
      <c r="C15" s="17" t="s">
        <v>20</v>
      </c>
      <c r="D15" s="18" t="s">
        <v>5</v>
      </c>
      <c r="E15" s="17" t="s">
        <v>6</v>
      </c>
      <c r="F15" s="18" t="s">
        <v>7</v>
      </c>
      <c r="G15" s="18" t="s">
        <v>8</v>
      </c>
      <c r="H15" s="19" t="s">
        <v>9</v>
      </c>
    </row>
    <row r="16" spans="1:8" ht="18" x14ac:dyDescent="0.25">
      <c r="B16" s="22" t="s">
        <v>67</v>
      </c>
      <c r="C16" s="13">
        <v>17</v>
      </c>
      <c r="D16" s="13">
        <v>15</v>
      </c>
      <c r="E16" s="13">
        <v>10</v>
      </c>
      <c r="F16" s="13">
        <v>4</v>
      </c>
      <c r="G16" s="14">
        <v>1</v>
      </c>
      <c r="H16" s="15">
        <f>IF(SUM(D16:G16)=0," ",SUM(D16:G16))</f>
        <v>30</v>
      </c>
    </row>
    <row r="17" spans="2:8" ht="18" x14ac:dyDescent="0.25">
      <c r="B17" s="23" t="s">
        <v>68</v>
      </c>
      <c r="C17" s="4">
        <v>18</v>
      </c>
      <c r="D17" s="4">
        <v>25</v>
      </c>
      <c r="E17" s="4">
        <v>0</v>
      </c>
      <c r="F17" s="4">
        <v>13</v>
      </c>
      <c r="G17" s="5">
        <v>0</v>
      </c>
      <c r="H17" s="6">
        <f>IF(SUM(D17:G17)=0," ",SUM(D17:G17))</f>
        <v>38</v>
      </c>
    </row>
    <row r="18" spans="2:8" ht="18" x14ac:dyDescent="0.25">
      <c r="B18" s="23" t="s">
        <v>69</v>
      </c>
      <c r="C18" s="4">
        <v>21</v>
      </c>
      <c r="D18" s="4">
        <v>0</v>
      </c>
      <c r="E18" s="4">
        <v>5</v>
      </c>
      <c r="F18" s="4">
        <v>2</v>
      </c>
      <c r="G18" s="5">
        <v>0</v>
      </c>
      <c r="H18" s="6">
        <f>IF(SUM(D18:G18)=0," ",SUM(D18:G18))</f>
        <v>7</v>
      </c>
    </row>
    <row r="19" spans="2:8" ht="18.75" thickBot="1" x14ac:dyDescent="0.3">
      <c r="B19" s="24" t="s">
        <v>70</v>
      </c>
      <c r="C19" s="7">
        <v>22</v>
      </c>
      <c r="D19" s="7">
        <v>35</v>
      </c>
      <c r="E19" s="7">
        <v>15</v>
      </c>
      <c r="F19" s="7">
        <v>2</v>
      </c>
      <c r="G19" s="8">
        <v>1</v>
      </c>
      <c r="H19" s="9">
        <f>IF(SUM(D19:G19)=0," ",SUM(D19:G19))</f>
        <v>53</v>
      </c>
    </row>
    <row r="20" spans="2:8" ht="18.75" thickBot="1" x14ac:dyDescent="0.3">
      <c r="B20" s="10" t="s">
        <v>10</v>
      </c>
      <c r="C20" s="11"/>
      <c r="D20" s="12">
        <f t="shared" ref="D20:H20" si="1">IF(SUM(D16:D19)=0," ",SUM(D16:D19))</f>
        <v>75</v>
      </c>
      <c r="E20" s="11">
        <f t="shared" si="1"/>
        <v>30</v>
      </c>
      <c r="F20" s="12">
        <f t="shared" si="1"/>
        <v>21</v>
      </c>
      <c r="G20" s="12">
        <f t="shared" si="1"/>
        <v>2</v>
      </c>
      <c r="H20" s="3">
        <f t="shared" si="1"/>
        <v>128</v>
      </c>
    </row>
    <row r="23" spans="2:8" ht="15.75" x14ac:dyDescent="0.25">
      <c r="B23" s="2" t="s">
        <v>12</v>
      </c>
    </row>
    <row r="25" spans="2:8" ht="15.75" x14ac:dyDescent="0.25">
      <c r="B25" s="2" t="s">
        <v>13</v>
      </c>
    </row>
    <row r="26" spans="2:8" x14ac:dyDescent="0.2">
      <c r="B26" t="s">
        <v>14</v>
      </c>
      <c r="D26" t="s">
        <v>22</v>
      </c>
      <c r="H26" t="s">
        <v>28</v>
      </c>
    </row>
    <row r="27" spans="2:8" x14ac:dyDescent="0.2">
      <c r="B27" t="s">
        <v>15</v>
      </c>
      <c r="D27" t="s">
        <v>23</v>
      </c>
      <c r="H27" t="s">
        <v>27</v>
      </c>
    </row>
    <row r="28" spans="2:8" x14ac:dyDescent="0.2">
      <c r="B28" t="s">
        <v>25</v>
      </c>
      <c r="D28" t="s">
        <v>24</v>
      </c>
      <c r="H28" t="s">
        <v>29</v>
      </c>
    </row>
    <row r="29" spans="2:8" x14ac:dyDescent="0.2">
      <c r="B29" t="s">
        <v>26</v>
      </c>
      <c r="D29" t="s">
        <v>79</v>
      </c>
      <c r="H29" t="s">
        <v>30</v>
      </c>
    </row>
  </sheetData>
  <mergeCells count="2">
    <mergeCell ref="A1:H1"/>
    <mergeCell ref="A2:H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D20" sqref="D20"/>
    </sheetView>
  </sheetViews>
  <sheetFormatPr defaultRowHeight="12.75" x14ac:dyDescent="0.2"/>
  <cols>
    <col min="1" max="1" width="1.140625" customWidth="1"/>
    <col min="2" max="2" width="25.140625" customWidth="1"/>
    <col min="3" max="3" width="7.7109375" customWidth="1"/>
    <col min="4" max="6" width="8.7109375" customWidth="1"/>
    <col min="7" max="7" width="9.42578125" customWidth="1"/>
    <col min="8" max="8" width="8.7109375" customWidth="1"/>
  </cols>
  <sheetData>
    <row r="1" spans="1:8" ht="20.25" x14ac:dyDescent="0.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4" spans="1:8" ht="18" x14ac:dyDescent="0.25">
      <c r="A4" s="1" t="s">
        <v>2</v>
      </c>
      <c r="C4" s="20" t="s">
        <v>71</v>
      </c>
    </row>
    <row r="6" spans="1:8" ht="16.5" thickBot="1" x14ac:dyDescent="0.3">
      <c r="A6" s="2" t="s">
        <v>3</v>
      </c>
      <c r="B6" s="2"/>
    </row>
    <row r="7" spans="1:8" ht="48" thickBot="1" x14ac:dyDescent="0.25">
      <c r="B7" s="16" t="s">
        <v>4</v>
      </c>
      <c r="C7" s="17" t="s">
        <v>85</v>
      </c>
      <c r="D7" s="18" t="s">
        <v>5</v>
      </c>
      <c r="E7" s="17" t="s">
        <v>6</v>
      </c>
      <c r="F7" s="18" t="s">
        <v>7</v>
      </c>
      <c r="G7" s="18" t="s">
        <v>8</v>
      </c>
      <c r="H7" s="19" t="s">
        <v>9</v>
      </c>
    </row>
    <row r="8" spans="1:8" ht="18" x14ac:dyDescent="0.25">
      <c r="B8" s="22" t="s">
        <v>46</v>
      </c>
      <c r="C8" s="13">
        <v>27</v>
      </c>
      <c r="D8" s="13">
        <v>30</v>
      </c>
      <c r="E8" s="13">
        <v>15</v>
      </c>
      <c r="F8" s="13">
        <v>14</v>
      </c>
      <c r="G8" s="14">
        <v>0</v>
      </c>
      <c r="H8" s="15">
        <f>IF(SUM(D8:G8)=0," ",SUM(D8:G8))</f>
        <v>59</v>
      </c>
    </row>
    <row r="9" spans="1:8" ht="18" x14ac:dyDescent="0.25">
      <c r="B9" s="23" t="s">
        <v>47</v>
      </c>
      <c r="C9" s="4">
        <v>28</v>
      </c>
      <c r="D9" s="4">
        <v>25</v>
      </c>
      <c r="E9" s="4">
        <v>35</v>
      </c>
      <c r="F9" s="4">
        <v>27</v>
      </c>
      <c r="G9" s="5">
        <v>0</v>
      </c>
      <c r="H9" s="6">
        <f>IF(SUM(D9:G9)=0," ",SUM(D9:G9))</f>
        <v>87</v>
      </c>
    </row>
    <row r="10" spans="1:8" ht="18" x14ac:dyDescent="0.25">
      <c r="B10" s="23" t="s">
        <v>86</v>
      </c>
      <c r="C10" s="4">
        <v>29</v>
      </c>
      <c r="D10" s="4">
        <v>20</v>
      </c>
      <c r="E10" s="4">
        <v>0</v>
      </c>
      <c r="F10" s="4">
        <v>24</v>
      </c>
      <c r="G10" s="5">
        <v>0</v>
      </c>
      <c r="H10" s="6">
        <f>IF(SUM(D10:G10)=0," ",SUM(D10:G10))</f>
        <v>44</v>
      </c>
    </row>
    <row r="11" spans="1:8" ht="18.75" thickBot="1" x14ac:dyDescent="0.3">
      <c r="B11" s="24" t="s">
        <v>48</v>
      </c>
      <c r="C11" s="7">
        <v>30</v>
      </c>
      <c r="D11" s="7">
        <v>35</v>
      </c>
      <c r="E11" s="7">
        <v>5</v>
      </c>
      <c r="F11" s="7">
        <v>26</v>
      </c>
      <c r="G11" s="8">
        <v>0</v>
      </c>
      <c r="H11" s="9">
        <f>IF(SUM(D11:G11)=0," ",SUM(D11:G11))</f>
        <v>66</v>
      </c>
    </row>
    <row r="12" spans="1:8" ht="18.75" thickBot="1" x14ac:dyDescent="0.3">
      <c r="B12" s="10" t="s">
        <v>10</v>
      </c>
      <c r="C12" s="11"/>
      <c r="D12" s="12">
        <f t="shared" ref="D12:H12" si="0">IF(SUM(D8:D11)=0," ",SUM(D8:D11))</f>
        <v>110</v>
      </c>
      <c r="E12" s="11">
        <f t="shared" si="0"/>
        <v>55</v>
      </c>
      <c r="F12" s="12">
        <f t="shared" si="0"/>
        <v>91</v>
      </c>
      <c r="G12" s="12" t="str">
        <f t="shared" si="0"/>
        <v xml:space="preserve"> </v>
      </c>
      <c r="H12" s="3">
        <f t="shared" si="0"/>
        <v>256</v>
      </c>
    </row>
    <row r="14" spans="1:8" ht="16.5" thickBot="1" x14ac:dyDescent="0.3">
      <c r="B14" s="2" t="s">
        <v>11</v>
      </c>
    </row>
    <row r="15" spans="1:8" ht="48" thickBot="1" x14ac:dyDescent="0.25">
      <c r="B15" s="16" t="s">
        <v>4</v>
      </c>
      <c r="C15" s="17" t="s">
        <v>20</v>
      </c>
      <c r="D15" s="18" t="s">
        <v>5</v>
      </c>
      <c r="E15" s="17" t="s">
        <v>6</v>
      </c>
      <c r="F15" s="18" t="s">
        <v>7</v>
      </c>
      <c r="G15" s="18" t="s">
        <v>8</v>
      </c>
      <c r="H15" s="19" t="s">
        <v>9</v>
      </c>
    </row>
    <row r="16" spans="1:8" ht="18" x14ac:dyDescent="0.25">
      <c r="B16" s="22" t="s">
        <v>49</v>
      </c>
      <c r="C16" s="13">
        <v>23</v>
      </c>
      <c r="D16" s="13">
        <v>25</v>
      </c>
      <c r="E16" s="13">
        <v>10</v>
      </c>
      <c r="F16" s="13">
        <v>12</v>
      </c>
      <c r="G16" s="14">
        <v>0</v>
      </c>
      <c r="H16" s="15">
        <f>IF(SUM(D16:G16)=0," ",SUM(D16:G16))</f>
        <v>47</v>
      </c>
    </row>
    <row r="17" spans="2:8" ht="18" x14ac:dyDescent="0.25">
      <c r="B17" s="23" t="s">
        <v>50</v>
      </c>
      <c r="C17" s="4">
        <v>24</v>
      </c>
      <c r="D17" s="4">
        <v>25</v>
      </c>
      <c r="E17" s="4">
        <v>0</v>
      </c>
      <c r="F17" s="4">
        <v>12</v>
      </c>
      <c r="G17" s="5">
        <v>1</v>
      </c>
      <c r="H17" s="6">
        <f>IF(SUM(D17:G17)=0," ",SUM(D17:G17))</f>
        <v>38</v>
      </c>
    </row>
    <row r="18" spans="2:8" ht="18" x14ac:dyDescent="0.25">
      <c r="B18" s="23" t="s">
        <v>51</v>
      </c>
      <c r="C18" s="4">
        <v>25</v>
      </c>
      <c r="D18" s="4">
        <v>25</v>
      </c>
      <c r="E18" s="4">
        <v>5</v>
      </c>
      <c r="F18" s="4">
        <v>14</v>
      </c>
      <c r="G18" s="5">
        <v>0</v>
      </c>
      <c r="H18" s="6">
        <f>IF(SUM(D18:G18)=0," ",SUM(D18:G18))</f>
        <v>44</v>
      </c>
    </row>
    <row r="19" spans="2:8" ht="18.75" thickBot="1" x14ac:dyDescent="0.3">
      <c r="B19" s="24" t="s">
        <v>87</v>
      </c>
      <c r="C19" s="7">
        <v>26</v>
      </c>
      <c r="D19" s="7">
        <v>5</v>
      </c>
      <c r="E19" s="7">
        <v>0</v>
      </c>
      <c r="F19" s="7">
        <v>11</v>
      </c>
      <c r="G19" s="8">
        <v>0</v>
      </c>
      <c r="H19" s="9">
        <f>IF(SUM(D19:G19)=0," ",SUM(D19:G19))</f>
        <v>16</v>
      </c>
    </row>
    <row r="20" spans="2:8" ht="18.75" thickBot="1" x14ac:dyDescent="0.3">
      <c r="B20" s="10" t="s">
        <v>10</v>
      </c>
      <c r="C20" s="11"/>
      <c r="D20" s="12">
        <f t="shared" ref="D20:H20" si="1">IF(SUM(D16:D19)=0," ",SUM(D16:D19))</f>
        <v>80</v>
      </c>
      <c r="E20" s="11">
        <f t="shared" si="1"/>
        <v>15</v>
      </c>
      <c r="F20" s="12">
        <f t="shared" si="1"/>
        <v>49</v>
      </c>
      <c r="G20" s="12">
        <f t="shared" si="1"/>
        <v>1</v>
      </c>
      <c r="H20" s="3">
        <f t="shared" si="1"/>
        <v>145</v>
      </c>
    </row>
    <row r="23" spans="2:8" ht="15.75" x14ac:dyDescent="0.25">
      <c r="B23" s="2" t="s">
        <v>12</v>
      </c>
    </row>
    <row r="25" spans="2:8" ht="15.75" x14ac:dyDescent="0.25">
      <c r="B25" s="2" t="s">
        <v>13</v>
      </c>
    </row>
    <row r="26" spans="2:8" x14ac:dyDescent="0.2">
      <c r="B26" t="s">
        <v>14</v>
      </c>
      <c r="D26" t="s">
        <v>22</v>
      </c>
      <c r="H26" t="s">
        <v>28</v>
      </c>
    </row>
    <row r="27" spans="2:8" x14ac:dyDescent="0.2">
      <c r="B27" t="s">
        <v>15</v>
      </c>
      <c r="D27" t="s">
        <v>23</v>
      </c>
      <c r="H27" t="s">
        <v>27</v>
      </c>
    </row>
    <row r="28" spans="2:8" x14ac:dyDescent="0.2">
      <c r="B28" t="s">
        <v>25</v>
      </c>
      <c r="D28" t="s">
        <v>24</v>
      </c>
      <c r="H28" t="s">
        <v>29</v>
      </c>
    </row>
    <row r="29" spans="2:8" x14ac:dyDescent="0.2">
      <c r="B29" t="s">
        <v>26</v>
      </c>
      <c r="D29" t="s">
        <v>79</v>
      </c>
      <c r="H29" t="s">
        <v>30</v>
      </c>
    </row>
  </sheetData>
  <mergeCells count="2">
    <mergeCell ref="A1:H1"/>
    <mergeCell ref="A2:H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zoomScaleNormal="100" workbookViewId="0">
      <selection activeCell="B19" activeCellId="1" sqref="B18 B19"/>
    </sheetView>
  </sheetViews>
  <sheetFormatPr defaultRowHeight="12.75" x14ac:dyDescent="0.2"/>
  <cols>
    <col min="1" max="1" width="1.140625" customWidth="1"/>
    <col min="2" max="2" width="25.140625" customWidth="1"/>
    <col min="3" max="3" width="7.7109375" customWidth="1"/>
    <col min="4" max="6" width="8.7109375" customWidth="1"/>
    <col min="7" max="7" width="9.42578125" customWidth="1"/>
    <col min="8" max="8" width="8.7109375" customWidth="1"/>
  </cols>
  <sheetData>
    <row r="1" spans="1:8" ht="20.25" x14ac:dyDescent="0.3">
      <c r="A1" s="27" t="s">
        <v>0</v>
      </c>
      <c r="B1" s="27"/>
      <c r="C1" s="27"/>
      <c r="D1" s="27"/>
      <c r="E1" s="27"/>
      <c r="F1" s="27"/>
      <c r="G1" s="27"/>
      <c r="H1" s="27"/>
    </row>
    <row r="2" spans="1:8" ht="18" x14ac:dyDescent="0.25">
      <c r="A2" s="28" t="s">
        <v>1</v>
      </c>
      <c r="B2" s="28"/>
      <c r="C2" s="28"/>
      <c r="D2" s="28"/>
      <c r="E2" s="28"/>
      <c r="F2" s="28"/>
      <c r="G2" s="28"/>
      <c r="H2" s="28"/>
    </row>
    <row r="4" spans="1:8" ht="18" x14ac:dyDescent="0.25">
      <c r="A4" s="1" t="s">
        <v>2</v>
      </c>
      <c r="C4" s="20" t="s">
        <v>78</v>
      </c>
    </row>
    <row r="6" spans="1:8" ht="16.5" thickBot="1" x14ac:dyDescent="0.3">
      <c r="A6" s="2" t="s">
        <v>3</v>
      </c>
      <c r="B6" s="2"/>
    </row>
    <row r="7" spans="1:8" ht="48" thickBot="1" x14ac:dyDescent="0.25">
      <c r="B7" s="16" t="s">
        <v>4</v>
      </c>
      <c r="C7" s="17" t="s">
        <v>85</v>
      </c>
      <c r="D7" s="18" t="s">
        <v>5</v>
      </c>
      <c r="E7" s="17" t="s">
        <v>6</v>
      </c>
      <c r="F7" s="18" t="s">
        <v>7</v>
      </c>
      <c r="G7" s="18" t="s">
        <v>8</v>
      </c>
      <c r="H7" s="19" t="s">
        <v>9</v>
      </c>
    </row>
    <row r="8" spans="1:8" ht="18" x14ac:dyDescent="0.25">
      <c r="B8" s="22" t="s">
        <v>32</v>
      </c>
      <c r="C8" s="13">
        <v>22</v>
      </c>
      <c r="D8" s="13">
        <v>30</v>
      </c>
      <c r="E8" s="13">
        <v>0</v>
      </c>
      <c r="F8" s="13">
        <v>11</v>
      </c>
      <c r="G8" s="14">
        <v>0</v>
      </c>
      <c r="H8" s="15">
        <f>IF(SUM(D8:G8)=0," ",SUM(D8:G8))</f>
        <v>41</v>
      </c>
    </row>
    <row r="9" spans="1:8" ht="18" x14ac:dyDescent="0.25">
      <c r="B9" s="23" t="s">
        <v>80</v>
      </c>
      <c r="C9" s="4">
        <v>24</v>
      </c>
      <c r="D9" s="4">
        <v>35</v>
      </c>
      <c r="E9" s="4">
        <v>15</v>
      </c>
      <c r="F9" s="4">
        <v>12</v>
      </c>
      <c r="G9" s="5">
        <v>0</v>
      </c>
      <c r="H9" s="6">
        <f>IF(SUM(D9:G9)=0," ",SUM(D9:G9))</f>
        <v>62</v>
      </c>
    </row>
    <row r="10" spans="1:8" ht="18" x14ac:dyDescent="0.25">
      <c r="B10" s="23" t="s">
        <v>31</v>
      </c>
      <c r="C10" s="4">
        <v>25</v>
      </c>
      <c r="D10" s="4">
        <v>30</v>
      </c>
      <c r="E10" s="4">
        <v>0</v>
      </c>
      <c r="F10" s="4">
        <v>11</v>
      </c>
      <c r="G10" s="5">
        <v>1</v>
      </c>
      <c r="H10" s="6">
        <f>IF(SUM(D10:G10)=0," ",SUM(D10:G10))</f>
        <v>42</v>
      </c>
    </row>
    <row r="11" spans="1:8" ht="18.75" thickBot="1" x14ac:dyDescent="0.3">
      <c r="B11" s="24" t="s">
        <v>81</v>
      </c>
      <c r="C11" s="7">
        <v>26</v>
      </c>
      <c r="D11" s="7">
        <v>30</v>
      </c>
      <c r="E11" s="7">
        <v>15</v>
      </c>
      <c r="F11" s="7">
        <v>11</v>
      </c>
      <c r="G11" s="8">
        <v>0</v>
      </c>
      <c r="H11" s="9">
        <f>IF(SUM(D11:G11)=0," ",SUM(D11:G11))</f>
        <v>56</v>
      </c>
    </row>
    <row r="12" spans="1:8" ht="18.75" thickBot="1" x14ac:dyDescent="0.3">
      <c r="B12" s="10" t="s">
        <v>10</v>
      </c>
      <c r="C12" s="11"/>
      <c r="D12" s="12">
        <f t="shared" ref="D12:H12" si="0">IF(SUM(D8:D11)=0," ",SUM(D8:D11))</f>
        <v>125</v>
      </c>
      <c r="E12" s="11">
        <f t="shared" si="0"/>
        <v>30</v>
      </c>
      <c r="F12" s="12">
        <f t="shared" si="0"/>
        <v>45</v>
      </c>
      <c r="G12" s="12">
        <f t="shared" si="0"/>
        <v>1</v>
      </c>
      <c r="H12" s="3">
        <f t="shared" si="0"/>
        <v>201</v>
      </c>
    </row>
    <row r="14" spans="1:8" ht="16.5" thickBot="1" x14ac:dyDescent="0.3">
      <c r="B14" s="2" t="s">
        <v>11</v>
      </c>
    </row>
    <row r="15" spans="1:8" ht="48" thickBot="1" x14ac:dyDescent="0.25">
      <c r="B15" s="16" t="s">
        <v>4</v>
      </c>
      <c r="C15" s="17" t="s">
        <v>20</v>
      </c>
      <c r="D15" s="18" t="s">
        <v>5</v>
      </c>
      <c r="E15" s="17" t="s">
        <v>6</v>
      </c>
      <c r="F15" s="18" t="s">
        <v>7</v>
      </c>
      <c r="G15" s="18" t="s">
        <v>8</v>
      </c>
      <c r="H15" s="19" t="s">
        <v>9</v>
      </c>
    </row>
    <row r="16" spans="1:8" ht="18" x14ac:dyDescent="0.25">
      <c r="B16" s="22" t="s">
        <v>82</v>
      </c>
      <c r="C16" s="13">
        <v>27</v>
      </c>
      <c r="D16" s="13">
        <v>35</v>
      </c>
      <c r="E16" s="13">
        <v>0</v>
      </c>
      <c r="F16" s="13">
        <v>17</v>
      </c>
      <c r="G16" s="14">
        <v>0</v>
      </c>
      <c r="H16" s="15">
        <f>IF(SUM(D16:G16)=0," ",SUM(D16:G16))</f>
        <v>52</v>
      </c>
    </row>
    <row r="17" spans="2:8" ht="18" x14ac:dyDescent="0.25">
      <c r="B17" s="23" t="s">
        <v>83</v>
      </c>
      <c r="C17" s="4">
        <v>28</v>
      </c>
      <c r="D17" s="4">
        <v>10</v>
      </c>
      <c r="E17" s="4">
        <v>0</v>
      </c>
      <c r="F17" s="4">
        <v>18</v>
      </c>
      <c r="G17" s="5">
        <v>0</v>
      </c>
      <c r="H17" s="6">
        <f>IF(SUM(D17:G17)=0," ",SUM(D17:G17))</f>
        <v>28</v>
      </c>
    </row>
    <row r="18" spans="2:8" ht="18" x14ac:dyDescent="0.25">
      <c r="B18" s="23" t="s">
        <v>33</v>
      </c>
      <c r="C18" s="4">
        <v>29</v>
      </c>
      <c r="D18" s="4">
        <v>0</v>
      </c>
      <c r="E18" s="4">
        <v>0</v>
      </c>
      <c r="F18" s="4">
        <v>5</v>
      </c>
      <c r="G18" s="5">
        <v>0</v>
      </c>
      <c r="H18" s="6">
        <f>IF(SUM(D18:G18)=0," ",SUM(D18:G18))</f>
        <v>5</v>
      </c>
    </row>
    <row r="19" spans="2:8" ht="18.75" thickBot="1" x14ac:dyDescent="0.3">
      <c r="B19" s="24" t="s">
        <v>84</v>
      </c>
      <c r="C19" s="7">
        <v>30</v>
      </c>
      <c r="D19" s="7">
        <v>5</v>
      </c>
      <c r="E19" s="7">
        <v>0</v>
      </c>
      <c r="F19" s="7">
        <v>0</v>
      </c>
      <c r="G19" s="8">
        <v>0</v>
      </c>
      <c r="H19" s="9">
        <f>IF(SUM(D19:G19)=0," ",SUM(D19:G19))</f>
        <v>5</v>
      </c>
    </row>
    <row r="20" spans="2:8" ht="18.75" thickBot="1" x14ac:dyDescent="0.3">
      <c r="B20" s="10" t="s">
        <v>10</v>
      </c>
      <c r="C20" s="11"/>
      <c r="D20" s="12">
        <f t="shared" ref="D20:H20" si="1">IF(SUM(D16:D19)=0," ",SUM(D16:D19))</f>
        <v>50</v>
      </c>
      <c r="E20" s="11" t="str">
        <f t="shared" si="1"/>
        <v xml:space="preserve"> </v>
      </c>
      <c r="F20" s="12">
        <f t="shared" si="1"/>
        <v>40</v>
      </c>
      <c r="G20" s="12" t="str">
        <f t="shared" si="1"/>
        <v xml:space="preserve"> </v>
      </c>
      <c r="H20" s="3">
        <f t="shared" si="1"/>
        <v>90</v>
      </c>
    </row>
    <row r="23" spans="2:8" ht="15.75" x14ac:dyDescent="0.25">
      <c r="B23" s="2" t="s">
        <v>12</v>
      </c>
    </row>
    <row r="25" spans="2:8" ht="15.75" x14ac:dyDescent="0.25">
      <c r="B25" s="2" t="s">
        <v>13</v>
      </c>
    </row>
    <row r="26" spans="2:8" x14ac:dyDescent="0.2">
      <c r="B26" t="s">
        <v>14</v>
      </c>
      <c r="D26" t="s">
        <v>22</v>
      </c>
      <c r="H26" t="s">
        <v>28</v>
      </c>
    </row>
    <row r="27" spans="2:8" x14ac:dyDescent="0.2">
      <c r="B27" t="s">
        <v>15</v>
      </c>
      <c r="D27" t="s">
        <v>23</v>
      </c>
      <c r="H27" t="s">
        <v>27</v>
      </c>
    </row>
    <row r="28" spans="2:8" x14ac:dyDescent="0.2">
      <c r="B28" t="s">
        <v>25</v>
      </c>
      <c r="D28" t="s">
        <v>24</v>
      </c>
      <c r="H28" t="s">
        <v>29</v>
      </c>
    </row>
    <row r="29" spans="2:8" x14ac:dyDescent="0.2">
      <c r="B29" t="s">
        <v>26</v>
      </c>
      <c r="D29" t="s">
        <v>79</v>
      </c>
      <c r="H29" t="s">
        <v>30</v>
      </c>
    </row>
  </sheetData>
  <mergeCells count="2">
    <mergeCell ref="A1:H1"/>
    <mergeCell ref="A2:H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List1</vt:lpstr>
      <vt:lpstr>Chyšky</vt:lpstr>
      <vt:lpstr>1. milevsko</vt:lpstr>
      <vt:lpstr>Sobra</vt:lpstr>
      <vt:lpstr>TGM</vt:lpstr>
      <vt:lpstr>Benese</vt:lpstr>
      <vt:lpstr>Protivín</vt:lpstr>
      <vt:lpstr>JKT</vt:lpstr>
      <vt:lpstr>Kovářov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U87</cp:lastModifiedBy>
  <cp:lastPrinted>2013-05-16T09:38:43Z</cp:lastPrinted>
  <dcterms:created xsi:type="dcterms:W3CDTF">2000-05-09T08:26:50Z</dcterms:created>
  <dcterms:modified xsi:type="dcterms:W3CDTF">2013-05-17T11:02:13Z</dcterms:modified>
</cp:coreProperties>
</file>